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1 кв\ВЛ\"/>
    </mc:Choice>
  </mc:AlternateContent>
  <bookViews>
    <workbookView xWindow="0" yWindow="0" windowWidth="6390" windowHeight="6000" tabRatio="650"/>
  </bookViews>
  <sheets>
    <sheet name="Титул" sheetId="1" r:id="rId1"/>
    <sheet name="ВЧА" sheetId="2" r:id="rId2"/>
    <sheet name="ЦП" sheetId="3" r:id="rId3"/>
    <sheet name="Нерухомість" sheetId="13" r:id="rId4"/>
    <sheet name="Грошові кошти" sheetId="6" r:id="rId5"/>
    <sheet name="Банківські метали" sheetId="15" r:id="rId6"/>
    <sheet name="Інші інвестиції" sheetId="16" r:id="rId7"/>
    <sheet name="Дебіторська заборгованість" sheetId="17" r:id="rId8"/>
  </sheets>
  <calcPr calcId="152511"/>
</workbook>
</file>

<file path=xl/calcChain.xml><?xml version="1.0" encoding="utf-8"?>
<calcChain xmlns="http://schemas.openxmlformats.org/spreadsheetml/2006/main">
  <c r="L12" i="6" l="1"/>
  <c r="B12" i="6"/>
  <c r="H28" i="3"/>
  <c r="I28" i="3" l="1"/>
  <c r="J11" i="17" l="1"/>
  <c r="I11" i="17"/>
</calcChain>
</file>

<file path=xl/sharedStrings.xml><?xml version="1.0" encoding="utf-8"?>
<sst xmlns="http://schemas.openxmlformats.org/spreadsheetml/2006/main" count="359" uniqueCount="178">
  <si>
    <t>Додаток</t>
  </si>
  <si>
    <t>до Положення про порядок визначення вартості чистих активів</t>
  </si>
  <si>
    <t>Товариство з обмеженою відповідальністю "Компанія з управління активами "ОТП Капітал"</t>
  </si>
  <si>
    <t>Таблиця 1</t>
  </si>
  <si>
    <t>Інформація
про вартість чистих активів інвестиційного фонду</t>
  </si>
  <si>
    <t>Таблиця 2</t>
  </si>
  <si>
    <t xml:space="preserve">N
з/п </t>
  </si>
  <si>
    <t xml:space="preserve">Найменування показника </t>
  </si>
  <si>
    <t xml:space="preserve">Значення показника </t>
  </si>
  <si>
    <t>на початок 
звітного періоду</t>
  </si>
  <si>
    <t xml:space="preserve">на кінець 
звітного періоду </t>
  </si>
  <si>
    <t xml:space="preserve">Зобов'язання фонду, грн.
</t>
  </si>
  <si>
    <t xml:space="preserve">Вартість чистих активів фонду, грн.
(ряд. 1 - ряд. 2) </t>
  </si>
  <si>
    <t>М.П.</t>
  </si>
  <si>
    <t xml:space="preserve">(П.І.Б.) </t>
  </si>
  <si>
    <t>Андрієнко Є.О.</t>
  </si>
  <si>
    <t>Інформація про склад, структуру та вартість активів інвестиційного фонду</t>
  </si>
  <si>
    <t>Таблиця 3</t>
  </si>
  <si>
    <t xml:space="preserve">Вид цінних паперів </t>
  </si>
  <si>
    <t xml:space="preserve">Найменування емітента-резидента/
нерезидента </t>
  </si>
  <si>
    <t xml:space="preserve">Кількість цінних паперів
(шт.) </t>
  </si>
  <si>
    <t xml:space="preserve">Номінальна вартість одного цінного папера
(грн) </t>
  </si>
  <si>
    <t xml:space="preserve">Загальна номінальна вартість цінних паперів
(грн) </t>
  </si>
  <si>
    <t xml:space="preserve">Частка у загальній балансовій вартості активів фонду
(%) </t>
  </si>
  <si>
    <t>Цінні папери, погашення та отримання доходу за якими гарантовано Кабінетом Міністрів України</t>
  </si>
  <si>
    <t>Цінні папери, погашення та отримання доходу за якими гарантовано Радою міністрів Автономної Республіки Крим, місцевими радами (по кожному емітенту)</t>
  </si>
  <si>
    <t>Акції українських емітентів (по кожному емітенту)</t>
  </si>
  <si>
    <t>Облігації українських емітентів (по кожному емітенту)</t>
  </si>
  <si>
    <t xml:space="preserve">Цінні папери, погашення та отримання доходу за якими гарантовано урядами іноземних держав (по кожному емітенту) </t>
  </si>
  <si>
    <t>Акції іноземних емітентів (по кожному емітенту)</t>
  </si>
  <si>
    <t>Облігації іноземних емітентів (по кожному емітенту)</t>
  </si>
  <si>
    <t>Іпотечні цінні папери (по кожному емітенту)</t>
  </si>
  <si>
    <t>Ощадні (депозитні) сертифікати (по кожному банку)</t>
  </si>
  <si>
    <t>Векселі (по кожному векселедавцю)</t>
  </si>
  <si>
    <t>Похідні цінні папери (по кожному емітенту)</t>
  </si>
  <si>
    <t>Х</t>
  </si>
  <si>
    <t>-</t>
  </si>
  <si>
    <t>МФО банку</t>
  </si>
  <si>
    <t>Вид банківського 
металу</t>
  </si>
  <si>
    <t>Частка у загальній
балансовій вартості
активів (%)</t>
  </si>
  <si>
    <t>5. Перелік інших інвестицій</t>
  </si>
  <si>
    <t>Об'єкт інвестування (по кожному об'єкту окремо)</t>
  </si>
  <si>
    <t>Предмет інвестицій</t>
  </si>
  <si>
    <t>6. Дебіторська заборгованість</t>
  </si>
  <si>
    <t>Дата виникнення дебіторської заборгованості</t>
  </si>
  <si>
    <t>Планова дата погашення дебіторської заборгованості</t>
  </si>
  <si>
    <t>ДОВІДКА ПРО РОЗРАХУНОК
вартості чистих активів інституту спільного інвестування</t>
  </si>
  <si>
    <t xml:space="preserve">інститутів спільного інвестування </t>
  </si>
  <si>
    <t>(пункт 2 розділу ІІІ)</t>
  </si>
  <si>
    <t>( найменування інвестиційного фонду)</t>
  </si>
  <si>
    <t>(найменування компанії з управління активами)</t>
  </si>
  <si>
    <t>Код за ЄДРПОУ компанії з управління активами</t>
  </si>
  <si>
    <t>Реєстраційний код за Єдиним державним реєстром інститутів спільного інвестування</t>
  </si>
  <si>
    <t>Дата внесення відомостей про інститут спільного інвестування до Єдиного державного реєстру інститутів спільного інвестування</t>
  </si>
  <si>
    <t>Дата укладання договору на управління активами інституту спільного інвестування (для корпоративного інвестиційного фонду)</t>
  </si>
  <si>
    <t>Строк діяльності інституту спільного інвестування (для строкових фондів)</t>
  </si>
  <si>
    <t>Код за ЄДРПОУ                                                            (для корпоративного інвестиційного фонду)</t>
  </si>
  <si>
    <t>Пайовий інвестиційний фонд</t>
  </si>
  <si>
    <t xml:space="preserve">1 Заповнюється відповідно до довідника 17 "Види інституційних інвесторів та накопичувальний пенсійний фонд" Системи довідників та класифікаторів Національної комісії з цінних паперів та фондового ринку для використання учасниками фондового ринку України, затвердженої рішенням Національної комісії з цінних паперів та фондового ринку від 08 травня 2012 року N 646, зареєстрованої в Міністерстві юстиції України 25 травня 2012 року за N 831/21143 (далі - Система довідників та класифікаторів).
</t>
  </si>
  <si>
    <t xml:space="preserve">2 Заповнюється відповідно до довідника 18 "Типи фондів та інших активів, що перебувають в управлінні компанії з управління активами або торговця цінними паперами - інвестиційного керуючого інвестиційного фонду" Системи довідників та класифікаторів.
</t>
  </si>
  <si>
    <r>
      <t xml:space="preserve">Вид фонду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</si>
  <si>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Тип фонду </t>
    </r>
    <r>
      <rPr>
        <vertAlign val="superscript"/>
        <sz val="8"/>
        <rFont val="Times New Roman"/>
        <family val="1"/>
        <charset val="204"/>
      </rPr>
      <t>2</t>
    </r>
  </si>
  <si>
    <t>х</t>
  </si>
  <si>
    <t xml:space="preserve">Кількість акцій або інвестиційних сертифікатів, що знаходяться в обігу серед юридичних осіб - резидентів, одиниць 3
</t>
  </si>
  <si>
    <t xml:space="preserve">Кількість акцій або інвестиційних сертифікатів, що знаходяться в обігу, одиниць                                                                                           </t>
  </si>
  <si>
    <t>Вартість чистих активів у розрахунку на одну акцію або інвестиційний сертифікат, грн./один. (ряд. 3 / ряд. 4)</t>
  </si>
  <si>
    <t>Номінальна вартість одного цінного папера</t>
  </si>
  <si>
    <r>
      <t>Кількість акцій або інвестиційних сертифікатів, що знаходяться в обігу серед юридичних осіб - нерезидентів, одиниць</t>
    </r>
    <r>
      <rPr>
        <vertAlign val="superscript"/>
        <sz val="8"/>
        <rFont val="Times New Roman"/>
        <family val="1"/>
        <charset val="204"/>
      </rPr>
      <t xml:space="preserve"> 3</t>
    </r>
  </si>
  <si>
    <r>
      <t xml:space="preserve">Кількість учасників фонду (осіб), у т. ч. юридичних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</si>
  <si>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учасників фонду (осіб), у т. ч. фізичних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</si>
  <si>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акцій або інвестиційних сертифікатів, що знаходяться в обігу серед юридичних осіб - резидентів, одиниць </t>
    </r>
    <r>
      <rPr>
        <vertAlign val="superscript"/>
        <sz val="8"/>
        <rFont val="Times New Roman"/>
        <family val="1"/>
        <charset val="204"/>
      </rPr>
      <t>3</t>
    </r>
  </si>
  <si>
    <t>1. Перелік інвестицій у цінні папери</t>
  </si>
  <si>
    <t>Код за ЄДРПОУ емітента-резидента/
 код нерезидента</t>
  </si>
  <si>
    <t>Код країни</t>
  </si>
  <si>
    <t>Найменування організатора торгівлі, біржовий курс якого взято до розрахунку</t>
  </si>
  <si>
    <t xml:space="preserve">Дата погашення цінного папера (для боргових строкових цінних паперів)
</t>
  </si>
  <si>
    <t>РАЗОМ:</t>
  </si>
  <si>
    <t>Вид рахунку</t>
  </si>
  <si>
    <t>Сума грошових коштів</t>
  </si>
  <si>
    <t xml:space="preserve">Найменування банку </t>
  </si>
  <si>
    <t xml:space="preserve">МФО банку </t>
  </si>
  <si>
    <t xml:space="preserve">Дохід за депозитним рахунком (%) </t>
  </si>
  <si>
    <t xml:space="preserve">Частка у загальній балансовій вартості активів (%) </t>
  </si>
  <si>
    <t>у гривнях</t>
  </si>
  <si>
    <t>в іноземній валюті</t>
  </si>
  <si>
    <t>Назва валюти</t>
  </si>
  <si>
    <t>вклади у 
гривнях</t>
  </si>
  <si>
    <t>вклади в
іноземній
валюті</t>
  </si>
  <si>
    <t>поточний</t>
  </si>
  <si>
    <t>АТ "ОТП БАНК", м.Київ</t>
  </si>
  <si>
    <t>300528</t>
  </si>
  <si>
    <t>2. Перелік інвестицій в об'єкти нерухомого майна</t>
  </si>
  <si>
    <t>Найменування об'єкта нерухомого майна (по кожному об'єкту окремо)</t>
  </si>
  <si>
    <t>Місцезнаходження об'єкта нерухомості</t>
  </si>
  <si>
    <t>Таблиця 5</t>
  </si>
  <si>
    <t>Таблиця 4</t>
  </si>
  <si>
    <t>Таблиця 6</t>
  </si>
  <si>
    <t>Таблиця 7</t>
  </si>
  <si>
    <t>(підпис)</t>
  </si>
  <si>
    <t>Таблиця 8</t>
  </si>
  <si>
    <t>Код за ЄДРПОУ дебітора</t>
  </si>
  <si>
    <t>Найменування дебітора</t>
  </si>
  <si>
    <t>Предмет заборгованості</t>
  </si>
  <si>
    <t>Підстави виникнення заборгованості (назва договору, угоди тощо)</t>
  </si>
  <si>
    <t>Розмір забезпечення (у разі наявності)</t>
  </si>
  <si>
    <t>Код за ЄДРПОУ банку</t>
  </si>
  <si>
    <r>
      <t>Кількість акцій або інвестиційних сертифікатів, що знаходяться в обігу серед фізичних осіб-нерезидентів, одиниць</t>
    </r>
    <r>
      <rPr>
        <vertAlign val="superscript"/>
        <sz val="10"/>
        <rFont val="Times New Roman"/>
        <family val="1"/>
        <charset val="204"/>
      </rPr>
      <t xml:space="preserve">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</t>
    </r>
  </si>
  <si>
    <r>
      <t xml:space="preserve">Кількість акцій або інвестиційних сертифікатів, що знаходяться в обігу серед фізичних осіб-резидентів, одиниць </t>
    </r>
    <r>
      <rPr>
        <vertAlign val="superscript"/>
        <sz val="8"/>
        <rFont val="Times New Roman"/>
        <family val="1"/>
        <charset val="204"/>
      </rPr>
      <t>3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</t>
    </r>
  </si>
  <si>
    <r>
      <t xml:space="preserve">Кількість учасників фонду (осіб), у т. ч. юридичних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</si>
  <si>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t xml:space="preserve">Кількість учасників фонду (осіб), у т. ч. фізичних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</si>
  <si>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Заповнюється на кінець звітного кварталу та звітного року.
</t>
    </r>
  </si>
  <si>
    <t>Міжнародний ідентифікаційний код  цінного папера (ISIN)</t>
  </si>
  <si>
    <t>Найменування банку</t>
  </si>
  <si>
    <t>Офіційний (обліковий) курс Національного банку України на банківський метал (грн./10 унцій)</t>
  </si>
  <si>
    <t>Частка у загальній балансовій вартості активів (%)</t>
  </si>
  <si>
    <t>Меженська Н.Л.</t>
  </si>
  <si>
    <t>Активи фонду, грн. (вартість)</t>
  </si>
  <si>
    <t xml:space="preserve">Загальна  вартість цінних паперів
(грн) </t>
  </si>
  <si>
    <t xml:space="preserve">Частка від загального обсягу емісії або статутного капіталу емітента (для емісійних цінних паперів)
(%) </t>
  </si>
  <si>
    <t>Інші цінні папери (по кожному емітенту)</t>
  </si>
  <si>
    <t>Вартість
(грн.)</t>
  </si>
  <si>
    <t>3. Грошові кошти на поточному  та/або депозитному рахунках</t>
  </si>
  <si>
    <t xml:space="preserve">Дата початку зберігання </t>
  </si>
  <si>
    <t xml:space="preserve">Дата закінчення зберігання </t>
  </si>
  <si>
    <t>4. Перелік інвестицій у банківські метали</t>
  </si>
  <si>
    <t>Кількість 
банківського
металу (унцій)</t>
  </si>
  <si>
    <t>Вартість (грн.)</t>
  </si>
  <si>
    <t xml:space="preserve">Керівник компанії з управління активами </t>
  </si>
  <si>
    <t>Головний бухгалтер компанії з управління активами</t>
  </si>
  <si>
    <t>30370711</t>
  </si>
  <si>
    <t>21676262</t>
  </si>
  <si>
    <t>ПАТ "Національний депозитарій України"</t>
  </si>
  <si>
    <t>ДУ "ДУ АРІФРУ"</t>
  </si>
  <si>
    <t>інше відповідно до умов договору</t>
  </si>
  <si>
    <t>станом на 31 березня 2021 р.</t>
  </si>
  <si>
    <t>Відкритий безстроковий спеціалізований ІСІ</t>
  </si>
  <si>
    <t>00013480</t>
  </si>
  <si>
    <t>Міністерство Фінансів України</t>
  </si>
  <si>
    <t>UA4000207682</t>
  </si>
  <si>
    <t>00013481</t>
  </si>
  <si>
    <t>00013482</t>
  </si>
  <si>
    <t>00013483</t>
  </si>
  <si>
    <t>00013484</t>
  </si>
  <si>
    <t>00013485</t>
  </si>
  <si>
    <t>00013486</t>
  </si>
  <si>
    <t>00013487</t>
  </si>
  <si>
    <t>15.02.2023</t>
  </si>
  <si>
    <t>депозитний</t>
  </si>
  <si>
    <t>АТ "ТАСКОМБАНК", м. Київ</t>
  </si>
  <si>
    <t>09806443</t>
  </si>
  <si>
    <t>339500</t>
  </si>
  <si>
    <t>09.12.2019</t>
  </si>
  <si>
    <t>10.12.2021</t>
  </si>
  <si>
    <t>16.12.2021</t>
  </si>
  <si>
    <t>03.02.2022</t>
  </si>
  <si>
    <t>21685166</t>
  </si>
  <si>
    <t>нараховані, але не сплачені відсотки</t>
  </si>
  <si>
    <t>ПАТ "Таскомбанк"</t>
  </si>
  <si>
    <t>10.02.2021</t>
  </si>
  <si>
    <t>30.04.2021</t>
  </si>
  <si>
    <t>12.03.2021</t>
  </si>
  <si>
    <t xml:space="preserve">Інтервальний спеціалізований пайовий інвестиційний фонд "ОТП Валютний" ТОВ "КУА «ОТП Капітал" </t>
  </si>
  <si>
    <t>UA4000204069</t>
  </si>
  <si>
    <t>UA4000204853</t>
  </si>
  <si>
    <t>UA4000205736</t>
  </si>
  <si>
    <t>UA4000207898</t>
  </si>
  <si>
    <t>UA4000211114</t>
  </si>
  <si>
    <t>UA4000211502</t>
  </si>
  <si>
    <t>UA4000215909</t>
  </si>
  <si>
    <t>03.06.2021</t>
  </si>
  <si>
    <t>29.07.2021</t>
  </si>
  <si>
    <t>08.04.2021</t>
  </si>
  <si>
    <t>21.10.2021</t>
  </si>
  <si>
    <t>02.02.2023</t>
  </si>
  <si>
    <t>04.08.2015</t>
  </si>
  <si>
    <t>01.01.2016</t>
  </si>
  <si>
    <t>22.09.2020</t>
  </si>
  <si>
    <t>Облігація внутрішніх державних позик України середньострокова відсоткова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</si>
</sst>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&quot;"/>
    <numFmt numFmtId="165" formatCode="[=0]&quot;-&quot;;General"/>
    <numFmt numFmtId="166" formatCode="[=0]&quot;&quot;;General"/>
  </numFmts>
  <fonts count="15" x14ac:knownFonts="1">
    <font>
      <sz val="8"/>
      <name val="Arial"/>
      <family val="2"/>
    </font>
    <font>
      <sz val="8"/>
      <name val="Arial"/>
      <family val="2"/>
    </font>
    <font>
      <sz val="10"/>
      <name val="Times New Roman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2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Font="1" applyFill="1"/>
    <xf numFmtId="0" fontId="9" fillId="0" borderId="0" xfId="0" applyNumberFormat="1" applyFont="1" applyAlignment="1">
      <alignment horizontal="left"/>
    </xf>
    <xf numFmtId="0" fontId="8" fillId="0" borderId="1" xfId="0" applyNumberFormat="1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11" fillId="0" borderId="1" xfId="2" applyNumberFormat="1" applyFont="1" applyFill="1" applyBorder="1" applyAlignment="1">
      <alignment horizontal="left" wrapText="1"/>
    </xf>
    <xf numFmtId="0" fontId="4" fillId="0" borderId="1" xfId="2" applyNumberFormat="1" applyFont="1" applyFill="1" applyBorder="1" applyAlignment="1">
      <alignment horizontal="left" wrapText="1"/>
    </xf>
    <xf numFmtId="0" fontId="11" fillId="0" borderId="1" xfId="2" applyNumberFormat="1" applyFont="1" applyFill="1" applyBorder="1" applyAlignment="1">
      <alignment horizontal="right" wrapText="1"/>
    </xf>
    <xf numFmtId="0" fontId="4" fillId="0" borderId="0" xfId="2" applyFont="1" applyFill="1" applyAlignment="1">
      <alignment horizontal="left"/>
    </xf>
    <xf numFmtId="0" fontId="10" fillId="0" borderId="4" xfId="2" applyNumberFormat="1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wrapText="1"/>
    </xf>
    <xf numFmtId="2" fontId="14" fillId="0" borderId="1" xfId="2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wrapText="1"/>
    </xf>
    <xf numFmtId="0" fontId="9" fillId="0" borderId="0" xfId="0" applyNumberFormat="1" applyFont="1" applyAlignment="1">
      <alignment horizontal="left"/>
    </xf>
    <xf numFmtId="0" fontId="4" fillId="0" borderId="1" xfId="2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3" xfId="0" applyNumberFormat="1" applyFont="1" applyFill="1" applyBorder="1" applyAlignment="1">
      <alignment horizontal="center"/>
    </xf>
    <xf numFmtId="0" fontId="10" fillId="0" borderId="7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</cellXfs>
  <cellStyles count="4">
    <cellStyle name="Normal" xfId="0" builtinId="0"/>
    <cellStyle name="Normal 2" xfId="2"/>
    <cellStyle name="Normal_Грошові кошти" xfId="3"/>
    <cellStyle name="Normal_ЦП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4"/>
  <sheetViews>
    <sheetView tabSelected="1" topLeftCell="B5" zoomScaleNormal="100" workbookViewId="0">
      <selection activeCell="E16" sqref="E16:J16"/>
    </sheetView>
  </sheetViews>
  <sheetFormatPr defaultColWidth="10.33203125" defaultRowHeight="11.25" x14ac:dyDescent="0.2"/>
  <cols>
    <col min="1" max="1" width="2.1640625" style="1" customWidth="1"/>
    <col min="2" max="2" width="14.1640625" style="1" customWidth="1"/>
    <col min="3" max="3" width="15.5" style="1" customWidth="1"/>
    <col min="4" max="4" width="18.33203125" style="1" customWidth="1"/>
    <col min="5" max="5" width="14.83203125" style="1" customWidth="1"/>
    <col min="6" max="6" width="16" style="1" customWidth="1"/>
    <col min="7" max="7" width="3.5" style="1" customWidth="1"/>
    <col min="8" max="8" width="31.6640625" style="1" customWidth="1"/>
    <col min="9" max="9" width="4.33203125" style="1" customWidth="1"/>
    <col min="10" max="10" width="32.5" style="1" customWidth="1"/>
    <col min="11" max="11" width="3.33203125" style="1" customWidth="1"/>
    <col min="12" max="12" width="14.83203125" style="1" customWidth="1"/>
    <col min="13" max="13" width="4.83203125" style="1" customWidth="1"/>
    <col min="14" max="14" width="17" style="1" customWidth="1"/>
  </cols>
  <sheetData>
    <row r="1" spans="1:14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7" customFormat="1" ht="16.149999999999999" customHeight="1" x14ac:dyDescent="0.25">
      <c r="I2" s="112" t="s">
        <v>0</v>
      </c>
      <c r="J2" s="112"/>
      <c r="K2" s="112"/>
      <c r="L2" s="112"/>
    </row>
    <row r="3" spans="1:14" s="17" customFormat="1" ht="15" x14ac:dyDescent="0.25">
      <c r="A3" s="16"/>
      <c r="B3" s="16"/>
      <c r="C3" s="16"/>
      <c r="D3" s="16"/>
      <c r="E3" s="16"/>
      <c r="F3" s="16"/>
      <c r="G3" s="16"/>
      <c r="H3" s="16"/>
      <c r="I3" s="18" t="s">
        <v>1</v>
      </c>
      <c r="J3" s="16"/>
      <c r="K3" s="16"/>
      <c r="L3" s="16"/>
      <c r="M3" s="16"/>
      <c r="N3" s="16"/>
    </row>
    <row r="4" spans="1:14" s="17" customFormat="1" ht="15" x14ac:dyDescent="0.25">
      <c r="A4" s="16"/>
      <c r="B4" s="16"/>
      <c r="C4" s="16"/>
      <c r="D4" s="16"/>
      <c r="E4" s="16"/>
      <c r="F4" s="16"/>
      <c r="G4" s="16"/>
      <c r="H4" s="16"/>
      <c r="I4" s="18" t="s">
        <v>47</v>
      </c>
      <c r="J4" s="16"/>
      <c r="K4" s="16"/>
      <c r="L4" s="16"/>
      <c r="M4" s="16"/>
      <c r="N4" s="16"/>
    </row>
    <row r="5" spans="1:14" s="17" customFormat="1" ht="15" x14ac:dyDescent="0.25">
      <c r="A5" s="16"/>
      <c r="B5" s="16"/>
      <c r="C5" s="16"/>
      <c r="D5" s="16"/>
      <c r="E5" s="16"/>
      <c r="F5" s="16"/>
      <c r="G5" s="16"/>
      <c r="H5" s="16"/>
      <c r="I5" s="113" t="s">
        <v>48</v>
      </c>
      <c r="J5" s="113"/>
      <c r="K5" s="113"/>
      <c r="L5" s="113"/>
      <c r="M5" s="16"/>
      <c r="N5" s="16"/>
    </row>
    <row r="6" spans="1:14" s="17" customForma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32.450000000000003" customHeight="1" x14ac:dyDescent="0.25">
      <c r="C7" s="120" t="s">
        <v>46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s="17" customFormat="1" ht="12.75" x14ac:dyDescent="0.2">
      <c r="A8" s="16"/>
      <c r="B8" s="16"/>
      <c r="C8" s="16"/>
      <c r="D8" s="16"/>
      <c r="E8" s="16"/>
      <c r="F8" s="114" t="s">
        <v>134</v>
      </c>
      <c r="G8" s="114"/>
      <c r="H8" s="114"/>
      <c r="I8" s="114"/>
      <c r="J8" s="114"/>
      <c r="K8" s="114"/>
      <c r="L8" s="16"/>
      <c r="M8" s="16"/>
      <c r="N8" s="16"/>
    </row>
    <row r="9" spans="1:14" s="17" customForma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7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7" customFormat="1" ht="25.35" customHeight="1" x14ac:dyDescent="0.2">
      <c r="E11" s="114" t="s">
        <v>161</v>
      </c>
      <c r="F11" s="114"/>
      <c r="G11" s="114"/>
      <c r="H11" s="114"/>
      <c r="I11" s="114"/>
      <c r="J11" s="114"/>
    </row>
    <row r="12" spans="1:14" s="17" customFormat="1" x14ac:dyDescent="0.2">
      <c r="A12" s="16"/>
      <c r="B12" s="16"/>
      <c r="C12" s="16"/>
      <c r="D12" s="16"/>
      <c r="E12" s="117" t="s">
        <v>49</v>
      </c>
      <c r="F12" s="117"/>
      <c r="G12" s="117"/>
      <c r="H12" s="117"/>
      <c r="I12" s="117"/>
      <c r="J12" s="117"/>
      <c r="K12" s="16"/>
      <c r="L12" s="16"/>
      <c r="M12" s="16"/>
      <c r="N12" s="16"/>
    </row>
    <row r="13" spans="1:14" s="17" customFormat="1" ht="25.35" customHeight="1" x14ac:dyDescent="0.2">
      <c r="E13" s="114" t="s">
        <v>2</v>
      </c>
      <c r="F13" s="114"/>
      <c r="G13" s="114"/>
      <c r="H13" s="114"/>
      <c r="I13" s="114"/>
      <c r="J13" s="114"/>
    </row>
    <row r="14" spans="1:14" s="17" customFormat="1" x14ac:dyDescent="0.2">
      <c r="A14" s="16"/>
      <c r="B14" s="16"/>
      <c r="C14" s="16"/>
      <c r="D14" s="16"/>
      <c r="E14" s="117" t="s">
        <v>50</v>
      </c>
      <c r="F14" s="117"/>
      <c r="G14" s="117"/>
      <c r="H14" s="117"/>
      <c r="I14" s="117"/>
      <c r="J14" s="117"/>
      <c r="K14" s="16"/>
      <c r="L14" s="16"/>
      <c r="M14" s="16"/>
      <c r="N14" s="16"/>
    </row>
    <row r="15" spans="1:14" s="17" customForma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7" customFormat="1" ht="15.75" x14ac:dyDescent="0.25">
      <c r="A16" s="16"/>
      <c r="B16" s="16"/>
      <c r="C16" s="16"/>
      <c r="D16" s="16"/>
      <c r="E16" s="118"/>
      <c r="F16" s="118"/>
      <c r="G16" s="118"/>
      <c r="H16" s="118"/>
      <c r="I16" s="118"/>
      <c r="J16" s="118"/>
      <c r="K16" s="16"/>
      <c r="L16" s="16"/>
      <c r="M16" s="16"/>
      <c r="N16" s="16"/>
    </row>
    <row r="17" spans="1:14" s="17" customForma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5" t="s">
        <v>3</v>
      </c>
      <c r="N17" s="35"/>
    </row>
    <row r="18" spans="1:14" s="17" customFormat="1" ht="180.6" customHeight="1" x14ac:dyDescent="0.2">
      <c r="B18" s="20" t="s">
        <v>51</v>
      </c>
      <c r="C18" s="20" t="s">
        <v>52</v>
      </c>
      <c r="D18" s="20" t="s">
        <v>56</v>
      </c>
      <c r="E18" s="20" t="s">
        <v>53</v>
      </c>
      <c r="F18" s="20" t="s">
        <v>54</v>
      </c>
      <c r="G18" s="119" t="s">
        <v>60</v>
      </c>
      <c r="H18" s="119"/>
      <c r="I18" s="119" t="s">
        <v>61</v>
      </c>
      <c r="J18" s="119"/>
      <c r="K18" s="119"/>
      <c r="L18" s="119"/>
      <c r="M18" s="119" t="s">
        <v>55</v>
      </c>
      <c r="N18" s="119"/>
    </row>
    <row r="19" spans="1:14" s="17" customFormat="1" ht="13.35" customHeight="1" x14ac:dyDescent="0.2"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107">
        <v>6</v>
      </c>
      <c r="H19" s="107"/>
      <c r="I19" s="107">
        <v>7</v>
      </c>
      <c r="J19" s="107"/>
      <c r="K19" s="107"/>
      <c r="L19" s="107"/>
      <c r="M19" s="108">
        <v>8</v>
      </c>
      <c r="N19" s="108"/>
    </row>
    <row r="20" spans="1:14" s="22" customFormat="1" ht="21.6" customHeight="1" x14ac:dyDescent="0.2">
      <c r="B20" s="23">
        <v>35290039</v>
      </c>
      <c r="C20" s="23">
        <v>22400328</v>
      </c>
      <c r="D20" s="23" t="s">
        <v>36</v>
      </c>
      <c r="E20" s="69">
        <v>42209</v>
      </c>
      <c r="F20" s="23" t="s">
        <v>36</v>
      </c>
      <c r="G20" s="109" t="s">
        <v>57</v>
      </c>
      <c r="H20" s="110"/>
      <c r="I20" s="109" t="s">
        <v>135</v>
      </c>
      <c r="J20" s="115"/>
      <c r="K20" s="115"/>
      <c r="L20" s="110"/>
      <c r="M20" s="116"/>
      <c r="N20" s="110"/>
    </row>
    <row r="21" spans="1:14" s="17" customForma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7" customFormat="1" ht="34.9" customHeight="1" x14ac:dyDescent="0.2">
      <c r="A22" s="16"/>
      <c r="B22" s="111" t="s">
        <v>58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6" customFormat="1" ht="3" customHeight="1" x14ac:dyDescent="0.2"/>
    <row r="24" spans="1:14" s="17" customFormat="1" ht="35.450000000000003" customHeight="1" x14ac:dyDescent="0.2">
      <c r="A24" s="16"/>
      <c r="B24" s="106" t="s">
        <v>59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</sheetData>
  <mergeCells count="20">
    <mergeCell ref="I2:L2"/>
    <mergeCell ref="I5:L5"/>
    <mergeCell ref="E13:J13"/>
    <mergeCell ref="I20:L20"/>
    <mergeCell ref="M20:N20"/>
    <mergeCell ref="E14:J14"/>
    <mergeCell ref="E16:J16"/>
    <mergeCell ref="G18:H18"/>
    <mergeCell ref="I18:L18"/>
    <mergeCell ref="M18:N18"/>
    <mergeCell ref="C7:N7"/>
    <mergeCell ref="F8:K8"/>
    <mergeCell ref="E11:J11"/>
    <mergeCell ref="E12:J12"/>
    <mergeCell ref="B24:N24"/>
    <mergeCell ref="G19:H19"/>
    <mergeCell ref="I19:L19"/>
    <mergeCell ref="M19:N19"/>
    <mergeCell ref="G20:H20"/>
    <mergeCell ref="B22:N22"/>
  </mergeCells>
  <pageMargins left="0.75" right="0.75" top="1" bottom="1" header="0.5" footer="0.5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9" zoomScaleNormal="100" workbookViewId="0">
      <selection activeCell="K30" sqref="K30"/>
    </sheetView>
  </sheetViews>
  <sheetFormatPr defaultRowHeight="11.25" x14ac:dyDescent="0.2"/>
  <cols>
    <col min="12" max="12" width="10.5" customWidth="1"/>
  </cols>
  <sheetData>
    <row r="1" spans="2:12" s="16" customFormat="1" ht="11.25" customHeight="1" x14ac:dyDescent="0.2"/>
    <row r="2" spans="2:12" s="16" customFormat="1" ht="9.75" customHeight="1" x14ac:dyDescent="0.2"/>
    <row r="3" spans="2:12" s="16" customFormat="1" ht="32.450000000000003" customHeight="1" x14ac:dyDescent="0.25">
      <c r="B3" s="157" t="s">
        <v>4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2:12" s="25" customFormat="1" ht="21.75" customHeight="1" x14ac:dyDescent="0.2">
      <c r="K4" s="35" t="s">
        <v>5</v>
      </c>
      <c r="L4" s="35"/>
    </row>
    <row r="5" spans="2:12" s="16" customFormat="1" ht="15" customHeight="1" x14ac:dyDescent="0.2">
      <c r="B5" s="158" t="s">
        <v>6</v>
      </c>
      <c r="C5" s="159" t="s">
        <v>7</v>
      </c>
      <c r="D5" s="159"/>
      <c r="E5" s="159"/>
      <c r="F5" s="159"/>
      <c r="G5" s="159"/>
      <c r="H5" s="159"/>
      <c r="I5" s="159" t="s">
        <v>8</v>
      </c>
      <c r="J5" s="159"/>
      <c r="K5" s="159"/>
      <c r="L5" s="159"/>
    </row>
    <row r="6" spans="2:12" s="16" customFormat="1" ht="14.25" customHeight="1" x14ac:dyDescent="0.2">
      <c r="B6" s="158"/>
      <c r="C6" s="159"/>
      <c r="D6" s="159"/>
      <c r="E6" s="159"/>
      <c r="F6" s="159"/>
      <c r="G6" s="159"/>
      <c r="H6" s="159"/>
      <c r="I6" s="158" t="s">
        <v>9</v>
      </c>
      <c r="J6" s="158"/>
      <c r="K6" s="158" t="s">
        <v>10</v>
      </c>
      <c r="L6" s="158"/>
    </row>
    <row r="7" spans="2:12" s="16" customFormat="1" ht="27.6" customHeight="1" x14ac:dyDescent="0.2">
      <c r="B7" s="158"/>
      <c r="C7" s="159"/>
      <c r="D7" s="159"/>
      <c r="E7" s="159"/>
      <c r="F7" s="159"/>
      <c r="G7" s="159"/>
      <c r="H7" s="159"/>
      <c r="I7" s="158"/>
      <c r="J7" s="158"/>
      <c r="K7" s="158"/>
      <c r="L7" s="158"/>
    </row>
    <row r="8" spans="2:12" s="16" customFormat="1" ht="26.1" customHeight="1" x14ac:dyDescent="0.2">
      <c r="B8" s="26">
        <v>1</v>
      </c>
      <c r="C8" s="155" t="s">
        <v>116</v>
      </c>
      <c r="D8" s="155"/>
      <c r="E8" s="155"/>
      <c r="F8" s="155"/>
      <c r="G8" s="155"/>
      <c r="H8" s="155"/>
      <c r="I8" s="156">
        <v>56158107.890000001</v>
      </c>
      <c r="J8" s="156"/>
      <c r="K8" s="156">
        <v>53995060.140000001</v>
      </c>
      <c r="L8" s="156"/>
    </row>
    <row r="9" spans="2:12" s="16" customFormat="1" ht="12.4" customHeight="1" x14ac:dyDescent="0.2">
      <c r="B9" s="130">
        <v>2</v>
      </c>
      <c r="C9" s="149" t="s">
        <v>11</v>
      </c>
      <c r="D9" s="149"/>
      <c r="E9" s="149"/>
      <c r="F9" s="149"/>
      <c r="G9" s="149"/>
      <c r="H9" s="149"/>
      <c r="I9" s="156">
        <v>37113.22</v>
      </c>
      <c r="J9" s="156"/>
      <c r="K9" s="156">
        <v>18805.57</v>
      </c>
      <c r="L9" s="156"/>
    </row>
    <row r="10" spans="2:12" s="16" customFormat="1" ht="12.4" customHeight="1" x14ac:dyDescent="0.2">
      <c r="B10" s="130"/>
      <c r="C10" s="149"/>
      <c r="D10" s="149"/>
      <c r="E10" s="149"/>
      <c r="F10" s="149"/>
      <c r="G10" s="149"/>
      <c r="H10" s="149"/>
      <c r="I10" s="156"/>
      <c r="J10" s="156"/>
      <c r="K10" s="156"/>
      <c r="L10" s="156"/>
    </row>
    <row r="11" spans="2:12" s="16" customFormat="1" ht="12.4" customHeight="1" x14ac:dyDescent="0.2">
      <c r="B11" s="130">
        <v>3</v>
      </c>
      <c r="C11" s="149" t="s">
        <v>12</v>
      </c>
      <c r="D11" s="149"/>
      <c r="E11" s="149"/>
      <c r="F11" s="149"/>
      <c r="G11" s="149"/>
      <c r="H11" s="149"/>
      <c r="I11" s="121">
        <v>56120994.670000002</v>
      </c>
      <c r="J11" s="121"/>
      <c r="K11" s="121">
        <v>53976254.57</v>
      </c>
      <c r="L11" s="121"/>
    </row>
    <row r="12" spans="2:12" s="16" customFormat="1" ht="12.4" customHeight="1" x14ac:dyDescent="0.2">
      <c r="B12" s="130"/>
      <c r="C12" s="149"/>
      <c r="D12" s="149"/>
      <c r="E12" s="149"/>
      <c r="F12" s="149"/>
      <c r="G12" s="149"/>
      <c r="H12" s="149"/>
      <c r="I12" s="121"/>
      <c r="J12" s="121"/>
      <c r="K12" s="121"/>
      <c r="L12" s="121"/>
    </row>
    <row r="13" spans="2:12" s="16" customFormat="1" ht="18.399999999999999" customHeight="1" x14ac:dyDescent="0.2">
      <c r="B13" s="130">
        <v>4</v>
      </c>
      <c r="C13" s="149" t="s">
        <v>64</v>
      </c>
      <c r="D13" s="149"/>
      <c r="E13" s="149"/>
      <c r="F13" s="149"/>
      <c r="G13" s="149"/>
      <c r="H13" s="149"/>
      <c r="I13" s="122">
        <v>398733</v>
      </c>
      <c r="J13" s="122"/>
      <c r="K13" s="122">
        <v>386131</v>
      </c>
      <c r="L13" s="122"/>
    </row>
    <row r="14" spans="2:12" s="16" customFormat="1" ht="22.5" customHeight="1" x14ac:dyDescent="0.2">
      <c r="B14" s="130"/>
      <c r="C14" s="149"/>
      <c r="D14" s="149"/>
      <c r="E14" s="149"/>
      <c r="F14" s="149"/>
      <c r="G14" s="149"/>
      <c r="H14" s="149"/>
      <c r="I14" s="122"/>
      <c r="J14" s="122"/>
      <c r="K14" s="122"/>
      <c r="L14" s="122"/>
    </row>
    <row r="15" spans="2:12" s="16" customFormat="1" ht="40.9" customHeight="1" x14ac:dyDescent="0.2">
      <c r="B15" s="27">
        <v>5</v>
      </c>
      <c r="C15" s="150" t="s">
        <v>106</v>
      </c>
      <c r="D15" s="151"/>
      <c r="E15" s="151"/>
      <c r="F15" s="151"/>
      <c r="G15" s="151"/>
      <c r="H15" s="152"/>
      <c r="I15" s="124" t="s">
        <v>62</v>
      </c>
      <c r="J15" s="124"/>
      <c r="K15" s="124">
        <v>310687</v>
      </c>
      <c r="L15" s="124"/>
    </row>
    <row r="16" spans="2:12" s="16" customFormat="1" ht="33" customHeight="1" x14ac:dyDescent="0.2">
      <c r="B16" s="148">
        <v>6</v>
      </c>
      <c r="C16" s="149" t="s">
        <v>107</v>
      </c>
      <c r="D16" s="149"/>
      <c r="E16" s="149"/>
      <c r="F16" s="149"/>
      <c r="G16" s="149"/>
      <c r="H16" s="149"/>
      <c r="I16" s="125" t="s">
        <v>62</v>
      </c>
      <c r="J16" s="125"/>
      <c r="K16" s="125">
        <v>4231</v>
      </c>
      <c r="L16" s="125"/>
    </row>
    <row r="17" spans="1:12" s="16" customFormat="1" ht="12.4" customHeight="1" x14ac:dyDescent="0.2">
      <c r="B17" s="148"/>
      <c r="C17" s="149"/>
      <c r="D17" s="149"/>
      <c r="E17" s="149"/>
      <c r="F17" s="149"/>
      <c r="G17" s="149"/>
      <c r="H17" s="149"/>
      <c r="I17" s="125"/>
      <c r="J17" s="125"/>
      <c r="K17" s="125"/>
      <c r="L17" s="125"/>
    </row>
    <row r="18" spans="1:12" s="16" customFormat="1" ht="39.6" customHeight="1" x14ac:dyDescent="0.2">
      <c r="B18" s="153">
        <v>7</v>
      </c>
      <c r="C18" s="149" t="s">
        <v>67</v>
      </c>
      <c r="D18" s="149"/>
      <c r="E18" s="149"/>
      <c r="F18" s="149"/>
      <c r="G18" s="149"/>
      <c r="H18" s="149"/>
      <c r="I18" s="125" t="s">
        <v>62</v>
      </c>
      <c r="J18" s="125"/>
      <c r="K18" s="128"/>
      <c r="L18" s="128"/>
    </row>
    <row r="19" spans="1:12" s="16" customFormat="1" ht="9.6" hidden="1" customHeight="1" x14ac:dyDescent="0.2">
      <c r="B19" s="154"/>
      <c r="C19" s="149" t="s">
        <v>63</v>
      </c>
      <c r="D19" s="149"/>
      <c r="E19" s="149"/>
      <c r="F19" s="149"/>
      <c r="G19" s="149"/>
      <c r="H19" s="149"/>
      <c r="I19" s="129">
        <v>0</v>
      </c>
      <c r="J19" s="129"/>
      <c r="K19" s="128">
        <v>0</v>
      </c>
      <c r="L19" s="128"/>
    </row>
    <row r="20" spans="1:12" s="16" customFormat="1" ht="12.4" customHeight="1" x14ac:dyDescent="0.2">
      <c r="B20" s="148">
        <v>8</v>
      </c>
      <c r="C20" s="149" t="s">
        <v>70</v>
      </c>
      <c r="D20" s="149"/>
      <c r="E20" s="149"/>
      <c r="F20" s="149"/>
      <c r="G20" s="149"/>
      <c r="H20" s="149"/>
      <c r="I20" s="125" t="s">
        <v>62</v>
      </c>
      <c r="J20" s="125"/>
      <c r="K20" s="124">
        <v>71213</v>
      </c>
      <c r="L20" s="124"/>
    </row>
    <row r="21" spans="1:12" s="16" customFormat="1" ht="25.9" customHeight="1" x14ac:dyDescent="0.2">
      <c r="B21" s="148"/>
      <c r="C21" s="149"/>
      <c r="D21" s="149"/>
      <c r="E21" s="149"/>
      <c r="F21" s="149"/>
      <c r="G21" s="149"/>
      <c r="H21" s="149"/>
      <c r="I21" s="125"/>
      <c r="J21" s="125"/>
      <c r="K21" s="124"/>
      <c r="L21" s="124"/>
    </row>
    <row r="22" spans="1:12" s="16" customFormat="1" ht="27" customHeight="1" x14ac:dyDescent="0.2">
      <c r="B22" s="28">
        <v>9</v>
      </c>
      <c r="C22" s="145" t="s">
        <v>68</v>
      </c>
      <c r="D22" s="140"/>
      <c r="E22" s="140"/>
      <c r="F22" s="140"/>
      <c r="G22" s="140"/>
      <c r="H22" s="140"/>
      <c r="I22" s="124" t="s">
        <v>62</v>
      </c>
      <c r="J22" s="124"/>
      <c r="K22" s="124">
        <v>1</v>
      </c>
      <c r="L22" s="124"/>
    </row>
    <row r="23" spans="1:12" s="16" customFormat="1" ht="26.45" customHeight="1" x14ac:dyDescent="0.2">
      <c r="B23" s="28">
        <v>10</v>
      </c>
      <c r="C23" s="146" t="s">
        <v>108</v>
      </c>
      <c r="D23" s="147"/>
      <c r="E23" s="147"/>
      <c r="F23" s="147"/>
      <c r="G23" s="147"/>
      <c r="H23" s="147"/>
      <c r="I23" s="127" t="s">
        <v>62</v>
      </c>
      <c r="J23" s="127"/>
      <c r="K23" s="128" t="s">
        <v>36</v>
      </c>
      <c r="L23" s="128"/>
    </row>
    <row r="24" spans="1:12" s="16" customFormat="1" ht="24.6" customHeight="1" x14ac:dyDescent="0.2">
      <c r="B24" s="28">
        <v>11</v>
      </c>
      <c r="C24" s="145" t="s">
        <v>69</v>
      </c>
      <c r="D24" s="140"/>
      <c r="E24" s="140"/>
      <c r="F24" s="140"/>
      <c r="G24" s="140"/>
      <c r="H24" s="140"/>
      <c r="I24" s="126" t="s">
        <v>62</v>
      </c>
      <c r="J24" s="126"/>
      <c r="K24" s="124">
        <v>75</v>
      </c>
      <c r="L24" s="124"/>
    </row>
    <row r="25" spans="1:12" s="16" customFormat="1" ht="30.6" customHeight="1" x14ac:dyDescent="0.2">
      <c r="B25" s="28">
        <v>12</v>
      </c>
      <c r="C25" s="146" t="s">
        <v>109</v>
      </c>
      <c r="D25" s="146"/>
      <c r="E25" s="146"/>
      <c r="F25" s="146"/>
      <c r="G25" s="146"/>
      <c r="H25" s="146"/>
      <c r="I25" s="127" t="s">
        <v>62</v>
      </c>
      <c r="J25" s="127"/>
      <c r="K25" s="124">
        <v>1</v>
      </c>
      <c r="L25" s="124"/>
    </row>
    <row r="26" spans="1:12" s="16" customFormat="1" ht="11.25" customHeight="1" x14ac:dyDescent="0.2">
      <c r="B26" s="130">
        <v>13</v>
      </c>
      <c r="C26" s="139" t="s">
        <v>65</v>
      </c>
      <c r="D26" s="139"/>
      <c r="E26" s="139"/>
      <c r="F26" s="139"/>
      <c r="G26" s="139"/>
      <c r="H26" s="139"/>
      <c r="I26" s="123">
        <v>140.74830693722365</v>
      </c>
      <c r="J26" s="123"/>
      <c r="K26" s="123">
        <v>139.7874155921177</v>
      </c>
      <c r="L26" s="123"/>
    </row>
    <row r="27" spans="1:12" s="16" customFormat="1" ht="11.25" customHeight="1" x14ac:dyDescent="0.2">
      <c r="B27" s="130"/>
      <c r="C27" s="139"/>
      <c r="D27" s="139"/>
      <c r="E27" s="139"/>
      <c r="F27" s="139"/>
      <c r="G27" s="139"/>
      <c r="H27" s="139"/>
      <c r="I27" s="123"/>
      <c r="J27" s="123"/>
      <c r="K27" s="123"/>
      <c r="L27" s="123"/>
    </row>
    <row r="28" spans="1:12" s="16" customFormat="1" ht="17.45" customHeight="1" x14ac:dyDescent="0.2">
      <c r="B28" s="130"/>
      <c r="C28" s="139"/>
      <c r="D28" s="139"/>
      <c r="E28" s="139"/>
      <c r="F28" s="139"/>
      <c r="G28" s="139"/>
      <c r="H28" s="139"/>
      <c r="I28" s="123"/>
      <c r="J28" s="123"/>
      <c r="K28" s="123"/>
      <c r="L28" s="123"/>
    </row>
    <row r="29" spans="1:12" s="16" customFormat="1" ht="13.35" customHeight="1" x14ac:dyDescent="0.2">
      <c r="B29" s="31">
        <v>14</v>
      </c>
      <c r="C29" s="140" t="s">
        <v>66</v>
      </c>
      <c r="D29" s="140"/>
      <c r="E29" s="140"/>
      <c r="F29" s="140"/>
      <c r="G29" s="140"/>
      <c r="H29" s="140"/>
      <c r="I29" s="141" t="s">
        <v>62</v>
      </c>
      <c r="J29" s="142"/>
      <c r="K29" s="143">
        <v>100</v>
      </c>
      <c r="L29" s="144"/>
    </row>
    <row r="30" spans="1:12" s="16" customFormat="1" ht="11.25" customHeight="1" x14ac:dyDescent="0.2"/>
    <row r="31" spans="1:12" s="16" customFormat="1" ht="13.35" customHeight="1" x14ac:dyDescent="0.2">
      <c r="B31" s="137" t="s">
        <v>110</v>
      </c>
      <c r="C31" s="137"/>
      <c r="D31" s="137"/>
      <c r="E31" s="137"/>
      <c r="F31" s="137"/>
      <c r="G31" s="137"/>
      <c r="H31" s="137"/>
      <c r="I31" s="137"/>
      <c r="J31" s="138"/>
      <c r="K31" s="138"/>
      <c r="L31" s="138"/>
    </row>
    <row r="32" spans="1:12" s="17" customFormat="1" ht="12.75" x14ac:dyDescent="0.2">
      <c r="A32" s="16"/>
      <c r="B32" s="16"/>
      <c r="C32" s="16"/>
      <c r="D32" s="16"/>
      <c r="E32" s="16"/>
      <c r="F32" s="16"/>
      <c r="G32" s="32"/>
      <c r="H32" s="33"/>
      <c r="I32" s="32"/>
      <c r="J32" s="132"/>
      <c r="K32" s="132"/>
      <c r="L32" s="132"/>
    </row>
    <row r="33" spans="1:12" x14ac:dyDescent="0.2">
      <c r="A33" s="1"/>
      <c r="B33" s="5"/>
      <c r="C33" s="5"/>
      <c r="D33" s="5"/>
      <c r="E33" s="5"/>
      <c r="F33" s="5"/>
      <c r="G33" s="9"/>
      <c r="H33" s="9"/>
      <c r="I33" s="9"/>
      <c r="J33" s="10"/>
      <c r="K33" s="10"/>
      <c r="L33" s="10"/>
    </row>
    <row r="34" spans="1:12" ht="25.35" customHeight="1" x14ac:dyDescent="0.2">
      <c r="B34" s="135"/>
      <c r="C34" s="135"/>
      <c r="D34" s="135"/>
      <c r="E34" s="135"/>
      <c r="F34" s="7"/>
      <c r="G34" s="11"/>
      <c r="H34" s="11"/>
      <c r="I34" s="11"/>
      <c r="J34" s="136"/>
      <c r="K34" s="136"/>
      <c r="L34" s="136"/>
    </row>
    <row r="35" spans="1:12" ht="12.75" x14ac:dyDescent="0.2">
      <c r="A35" s="1"/>
      <c r="B35" s="5"/>
      <c r="C35" s="5"/>
      <c r="D35" s="5"/>
      <c r="E35" s="5"/>
      <c r="F35" s="5"/>
      <c r="G35" s="8"/>
      <c r="H35" s="9"/>
      <c r="I35" s="9"/>
      <c r="J35" s="131"/>
      <c r="K35" s="131"/>
      <c r="L35" s="131"/>
    </row>
    <row r="36" spans="1:12" x14ac:dyDescent="0.2">
      <c r="A36" s="1"/>
      <c r="B36" s="5"/>
      <c r="C36" s="5"/>
      <c r="D36" s="5"/>
      <c r="E36" s="5"/>
      <c r="F36" s="5"/>
      <c r="G36" s="9"/>
      <c r="H36" s="9"/>
      <c r="I36" s="9"/>
      <c r="J36" s="10"/>
      <c r="K36" s="10"/>
      <c r="L36" s="10"/>
    </row>
    <row r="37" spans="1:12" ht="13.35" customHeight="1" x14ac:dyDescent="0.2">
      <c r="B37" s="133"/>
      <c r="C37" s="133"/>
      <c r="D37" s="133"/>
      <c r="E37" s="133"/>
      <c r="F37" s="7"/>
      <c r="G37" s="11"/>
      <c r="H37" s="11"/>
      <c r="I37" s="11"/>
      <c r="J37" s="134"/>
      <c r="K37" s="134"/>
      <c r="L37" s="134"/>
    </row>
    <row r="38" spans="1:12" ht="12.75" x14ac:dyDescent="0.2">
      <c r="A38" s="1"/>
      <c r="B38" s="5"/>
      <c r="C38" s="5"/>
      <c r="D38" s="5"/>
      <c r="E38" s="5"/>
      <c r="F38" s="5"/>
      <c r="G38" s="8"/>
      <c r="H38" s="5"/>
      <c r="I38" s="6"/>
      <c r="J38" s="131"/>
      <c r="K38" s="131"/>
      <c r="L38" s="131"/>
    </row>
  </sheetData>
  <mergeCells count="66">
    <mergeCell ref="I9:J10"/>
    <mergeCell ref="K9:L10"/>
    <mergeCell ref="B3:L3"/>
    <mergeCell ref="B5:B7"/>
    <mergeCell ref="C5:H7"/>
    <mergeCell ref="I5:L5"/>
    <mergeCell ref="I6:J7"/>
    <mergeCell ref="K6:L7"/>
    <mergeCell ref="I8:J8"/>
    <mergeCell ref="K8:L8"/>
    <mergeCell ref="B11:B12"/>
    <mergeCell ref="C11:H12"/>
    <mergeCell ref="C8:H8"/>
    <mergeCell ref="B13:B14"/>
    <mergeCell ref="C13:H14"/>
    <mergeCell ref="B9:B10"/>
    <mergeCell ref="C9:H10"/>
    <mergeCell ref="B20:B21"/>
    <mergeCell ref="C20:H21"/>
    <mergeCell ref="I20:J21"/>
    <mergeCell ref="K20:L21"/>
    <mergeCell ref="C15:H15"/>
    <mergeCell ref="I15:J15"/>
    <mergeCell ref="K15:L15"/>
    <mergeCell ref="B16:B17"/>
    <mergeCell ref="C16:H17"/>
    <mergeCell ref="I16:J17"/>
    <mergeCell ref="K19:L19"/>
    <mergeCell ref="C18:H19"/>
    <mergeCell ref="B18:B19"/>
    <mergeCell ref="C22:H22"/>
    <mergeCell ref="I22:J22"/>
    <mergeCell ref="K22:L22"/>
    <mergeCell ref="C23:H23"/>
    <mergeCell ref="C25:H25"/>
    <mergeCell ref="I25:J25"/>
    <mergeCell ref="K25:L25"/>
    <mergeCell ref="C24:H24"/>
    <mergeCell ref="B26:B28"/>
    <mergeCell ref="J38:L38"/>
    <mergeCell ref="J32:L32"/>
    <mergeCell ref="B37:E37"/>
    <mergeCell ref="J37:L37"/>
    <mergeCell ref="B34:E34"/>
    <mergeCell ref="J34:L34"/>
    <mergeCell ref="J35:L35"/>
    <mergeCell ref="B31:I31"/>
    <mergeCell ref="J31:L31"/>
    <mergeCell ref="C26:H28"/>
    <mergeCell ref="C29:H29"/>
    <mergeCell ref="I29:J29"/>
    <mergeCell ref="K29:L29"/>
    <mergeCell ref="I11:J12"/>
    <mergeCell ref="K11:L12"/>
    <mergeCell ref="I13:J14"/>
    <mergeCell ref="K13:L14"/>
    <mergeCell ref="I26:J28"/>
    <mergeCell ref="K26:L28"/>
    <mergeCell ref="K24:L24"/>
    <mergeCell ref="K16:L17"/>
    <mergeCell ref="I24:J24"/>
    <mergeCell ref="I23:J23"/>
    <mergeCell ref="K23:L23"/>
    <mergeCell ref="I18:J18"/>
    <mergeCell ref="K18:L18"/>
    <mergeCell ref="I19:J19"/>
  </mergeCells>
  <pageMargins left="0.7" right="0.7" top="0.75" bottom="0.75" header="0.3" footer="0.3"/>
  <pageSetup paperSize="9" scale="9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opLeftCell="A7" zoomScaleNormal="100" workbookViewId="0">
      <selection activeCell="A10" sqref="A10"/>
    </sheetView>
  </sheetViews>
  <sheetFormatPr defaultRowHeight="11.25" x14ac:dyDescent="0.2"/>
  <cols>
    <col min="1" max="1" width="47.1640625" customWidth="1"/>
    <col min="2" max="2" width="16.5" customWidth="1"/>
    <col min="3" max="3" width="22.1640625" customWidth="1"/>
    <col min="4" max="4" width="13.83203125" customWidth="1"/>
    <col min="5" max="5" width="18.6640625" customWidth="1"/>
    <col min="6" max="7" width="14.1640625" customWidth="1"/>
    <col min="8" max="8" width="15" customWidth="1"/>
    <col min="9" max="9" width="16.5" customWidth="1"/>
    <col min="10" max="11" width="11.5" customWidth="1"/>
    <col min="12" max="12" width="13.5" customWidth="1"/>
    <col min="13" max="13" width="12.5" customWidth="1"/>
  </cols>
  <sheetData>
    <row r="1" spans="1:13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6" customFormat="1" ht="16.350000000000001" customHeight="1" x14ac:dyDescent="0.25">
      <c r="A2" s="120" t="s">
        <v>16</v>
      </c>
      <c r="B2" s="120"/>
      <c r="C2" s="120"/>
      <c r="D2" s="120"/>
      <c r="E2" s="120"/>
      <c r="F2" s="120"/>
      <c r="G2" s="120"/>
      <c r="H2" s="120"/>
      <c r="I2" s="120"/>
      <c r="J2" s="120"/>
      <c r="K2" s="19"/>
    </row>
    <row r="3" spans="1:13" s="17" customForma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1.25" customHeight="1" x14ac:dyDescent="0.2"/>
    <row r="5" spans="1:13" s="16" customFormat="1" ht="45.75" customHeight="1" x14ac:dyDescent="0.2">
      <c r="A5" s="160" t="s">
        <v>71</v>
      </c>
      <c r="B5" s="160"/>
      <c r="C5" s="160"/>
      <c r="D5" s="160"/>
      <c r="E5" s="160"/>
      <c r="F5" s="160"/>
      <c r="G5" s="160"/>
      <c r="H5" s="160"/>
      <c r="I5" s="160"/>
      <c r="J5" s="160"/>
      <c r="K5" s="34"/>
      <c r="L5" s="35"/>
      <c r="M5" s="35" t="s">
        <v>17</v>
      </c>
    </row>
    <row r="6" spans="1:13" s="16" customFormat="1" ht="177.6" customHeight="1" x14ac:dyDescent="0.2">
      <c r="A6" s="36" t="s">
        <v>18</v>
      </c>
      <c r="B6" s="37" t="s">
        <v>72</v>
      </c>
      <c r="C6" s="23" t="s">
        <v>19</v>
      </c>
      <c r="D6" s="37" t="s">
        <v>73</v>
      </c>
      <c r="E6" s="37" t="s">
        <v>111</v>
      </c>
      <c r="F6" s="37" t="s">
        <v>20</v>
      </c>
      <c r="G6" s="37" t="s">
        <v>21</v>
      </c>
      <c r="H6" s="36" t="s">
        <v>22</v>
      </c>
      <c r="I6" s="36" t="s">
        <v>117</v>
      </c>
      <c r="J6" s="36" t="s">
        <v>23</v>
      </c>
      <c r="K6" s="36" t="s">
        <v>74</v>
      </c>
      <c r="L6" s="36" t="s">
        <v>118</v>
      </c>
      <c r="M6" s="36" t="s">
        <v>75</v>
      </c>
    </row>
    <row r="7" spans="1:13" s="16" customFormat="1" ht="11.85" customHeight="1" x14ac:dyDescent="0.2">
      <c r="A7" s="38">
        <v>2</v>
      </c>
      <c r="B7" s="38">
        <v>3</v>
      </c>
      <c r="C7" s="38">
        <v>4</v>
      </c>
      <c r="D7" s="38"/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9">
        <v>10</v>
      </c>
      <c r="K7" s="39"/>
      <c r="L7" s="39">
        <v>11</v>
      </c>
      <c r="M7" s="39">
        <v>12</v>
      </c>
    </row>
    <row r="8" spans="1:13" s="16" customFormat="1" ht="38.450000000000003" customHeight="1" x14ac:dyDescent="0.2">
      <c r="A8" s="23" t="s">
        <v>24</v>
      </c>
      <c r="B8" s="24" t="s">
        <v>36</v>
      </c>
      <c r="C8" s="40" t="s">
        <v>36</v>
      </c>
      <c r="D8" s="40" t="s">
        <v>36</v>
      </c>
      <c r="E8" s="24" t="s">
        <v>36</v>
      </c>
      <c r="F8" s="41">
        <v>0</v>
      </c>
      <c r="G8" s="41">
        <v>0</v>
      </c>
      <c r="H8" s="41">
        <v>0</v>
      </c>
      <c r="I8" s="29">
        <v>0</v>
      </c>
      <c r="J8" s="29">
        <v>0</v>
      </c>
      <c r="K8" s="29" t="s">
        <v>36</v>
      </c>
      <c r="L8" s="29">
        <v>0</v>
      </c>
      <c r="M8" s="23" t="s">
        <v>36</v>
      </c>
    </row>
    <row r="9" spans="1:13" s="16" customFormat="1" ht="38.450000000000003" customHeight="1" x14ac:dyDescent="0.2">
      <c r="A9" s="79" t="s">
        <v>177</v>
      </c>
      <c r="B9" s="80" t="s">
        <v>136</v>
      </c>
      <c r="C9" s="81" t="s">
        <v>137</v>
      </c>
      <c r="D9" s="80">
        <v>804</v>
      </c>
      <c r="E9" s="80" t="s">
        <v>162</v>
      </c>
      <c r="F9" s="83">
        <v>579</v>
      </c>
      <c r="G9" s="99">
        <v>1000</v>
      </c>
      <c r="H9" s="99">
        <v>579000</v>
      </c>
      <c r="I9" s="82">
        <v>16663203.869999999</v>
      </c>
      <c r="J9" s="65">
        <v>30.860608030000002</v>
      </c>
      <c r="K9" s="65"/>
      <c r="L9" s="65">
        <v>0.14933071983081012</v>
      </c>
      <c r="M9" s="101" t="s">
        <v>169</v>
      </c>
    </row>
    <row r="10" spans="1:13" s="16" customFormat="1" ht="38.450000000000003" customHeight="1" x14ac:dyDescent="0.2">
      <c r="A10" s="79" t="s">
        <v>177</v>
      </c>
      <c r="B10" s="80" t="s">
        <v>139</v>
      </c>
      <c r="C10" s="81" t="s">
        <v>137</v>
      </c>
      <c r="D10" s="80">
        <v>804</v>
      </c>
      <c r="E10" s="80" t="s">
        <v>163</v>
      </c>
      <c r="F10" s="83">
        <v>161</v>
      </c>
      <c r="G10" s="99">
        <v>1000</v>
      </c>
      <c r="H10" s="99">
        <v>161000</v>
      </c>
      <c r="I10" s="82">
        <v>4565173.29</v>
      </c>
      <c r="J10" s="65">
        <v>8.45479804</v>
      </c>
      <c r="K10" s="65"/>
      <c r="L10" s="65">
        <v>4.6039594050883759E-2</v>
      </c>
      <c r="M10" s="101" t="s">
        <v>170</v>
      </c>
    </row>
    <row r="11" spans="1:13" s="16" customFormat="1" ht="38.450000000000003" customHeight="1" x14ac:dyDescent="0.2">
      <c r="A11" s="79" t="s">
        <v>177</v>
      </c>
      <c r="B11" s="80" t="s">
        <v>140</v>
      </c>
      <c r="C11" s="81" t="s">
        <v>137</v>
      </c>
      <c r="D11" s="80">
        <v>804</v>
      </c>
      <c r="E11" s="80" t="s">
        <v>164</v>
      </c>
      <c r="F11" s="83">
        <v>188</v>
      </c>
      <c r="G11" s="99">
        <v>1000</v>
      </c>
      <c r="H11" s="99">
        <v>188000</v>
      </c>
      <c r="I11" s="82">
        <v>5324963.51</v>
      </c>
      <c r="J11" s="65">
        <v>9.8619456900000007</v>
      </c>
      <c r="K11" s="65"/>
      <c r="L11" s="65">
        <v>6.2666666666666662E-2</v>
      </c>
      <c r="M11" s="101" t="s">
        <v>153</v>
      </c>
    </row>
    <row r="12" spans="1:13" s="16" customFormat="1" ht="38.450000000000003" customHeight="1" x14ac:dyDescent="0.2">
      <c r="A12" s="79" t="s">
        <v>177</v>
      </c>
      <c r="B12" s="80" t="s">
        <v>141</v>
      </c>
      <c r="C12" s="81" t="s">
        <v>137</v>
      </c>
      <c r="D12" s="80">
        <v>804</v>
      </c>
      <c r="E12" s="80" t="s">
        <v>138</v>
      </c>
      <c r="F12" s="83">
        <v>870</v>
      </c>
      <c r="G12" s="99">
        <v>1000</v>
      </c>
      <c r="H12" s="99">
        <v>870000</v>
      </c>
      <c r="I12" s="82">
        <v>857001.77</v>
      </c>
      <c r="J12" s="65">
        <v>1.5871854999999999</v>
      </c>
      <c r="K12" s="65"/>
      <c r="L12" s="65">
        <v>9.6389813701756616E-2</v>
      </c>
      <c r="M12" s="101" t="s">
        <v>146</v>
      </c>
    </row>
    <row r="13" spans="1:13" s="16" customFormat="1" ht="38.450000000000003" customHeight="1" x14ac:dyDescent="0.2">
      <c r="A13" s="79" t="s">
        <v>177</v>
      </c>
      <c r="B13" s="80" t="s">
        <v>142</v>
      </c>
      <c r="C13" s="81" t="s">
        <v>137</v>
      </c>
      <c r="D13" s="80">
        <v>804</v>
      </c>
      <c r="E13" s="80" t="s">
        <v>165</v>
      </c>
      <c r="F13" s="83">
        <v>50</v>
      </c>
      <c r="G13" s="99">
        <v>1000</v>
      </c>
      <c r="H13" s="99">
        <v>50000</v>
      </c>
      <c r="I13" s="82">
        <v>1416968.55</v>
      </c>
      <c r="J13" s="65">
        <v>2.6242558900000001</v>
      </c>
      <c r="K13" s="65"/>
      <c r="L13" s="65">
        <v>1.0826164067052064E-3</v>
      </c>
      <c r="M13" s="101" t="s">
        <v>171</v>
      </c>
    </row>
    <row r="14" spans="1:13" s="16" customFormat="1" ht="52.5" customHeight="1" x14ac:dyDescent="0.2">
      <c r="A14" s="79" t="s">
        <v>177</v>
      </c>
      <c r="B14" s="80" t="s">
        <v>143</v>
      </c>
      <c r="C14" s="81" t="s">
        <v>137</v>
      </c>
      <c r="D14" s="80">
        <v>804</v>
      </c>
      <c r="E14" s="80" t="s">
        <v>166</v>
      </c>
      <c r="F14" s="83">
        <v>279</v>
      </c>
      <c r="G14" s="99">
        <v>1000</v>
      </c>
      <c r="H14" s="99">
        <v>279000</v>
      </c>
      <c r="I14" s="82">
        <v>7829720.4299999997</v>
      </c>
      <c r="J14" s="65">
        <v>14.500808790000001</v>
      </c>
      <c r="K14" s="84"/>
      <c r="L14" s="65">
        <v>0.14709681501125632</v>
      </c>
      <c r="M14" s="101" t="s">
        <v>154</v>
      </c>
    </row>
    <row r="15" spans="1:13" s="16" customFormat="1" ht="38.450000000000003" customHeight="1" x14ac:dyDescent="0.2">
      <c r="A15" s="79" t="s">
        <v>177</v>
      </c>
      <c r="B15" s="80" t="s">
        <v>144</v>
      </c>
      <c r="C15" s="81" t="s">
        <v>137</v>
      </c>
      <c r="D15" s="80">
        <v>804</v>
      </c>
      <c r="E15" s="80" t="s">
        <v>167</v>
      </c>
      <c r="F15" s="83">
        <v>446</v>
      </c>
      <c r="G15" s="99">
        <v>1000</v>
      </c>
      <c r="H15" s="99">
        <v>446000</v>
      </c>
      <c r="I15" s="82">
        <v>12640365.869999999</v>
      </c>
      <c r="J15" s="65">
        <v>23.410226479999999</v>
      </c>
      <c r="K15" s="65"/>
      <c r="L15" s="65">
        <v>1.5154089225646428</v>
      </c>
      <c r="M15" s="101" t="s">
        <v>172</v>
      </c>
    </row>
    <row r="16" spans="1:13" s="16" customFormat="1" ht="38.450000000000003" customHeight="1" x14ac:dyDescent="0.2">
      <c r="A16" s="79" t="s">
        <v>177</v>
      </c>
      <c r="B16" s="80" t="s">
        <v>145</v>
      </c>
      <c r="C16" s="81" t="s">
        <v>137</v>
      </c>
      <c r="D16" s="80">
        <v>804</v>
      </c>
      <c r="E16" s="80" t="s">
        <v>168</v>
      </c>
      <c r="F16" s="83">
        <v>145</v>
      </c>
      <c r="G16" s="99">
        <v>1000</v>
      </c>
      <c r="H16" s="99">
        <v>145000</v>
      </c>
      <c r="I16" s="82">
        <v>4057506.58</v>
      </c>
      <c r="J16" s="65">
        <v>7.5145885000000003</v>
      </c>
      <c r="K16" s="65"/>
      <c r="L16" s="65">
        <v>0.34742188997508144</v>
      </c>
      <c r="M16" s="101" t="s">
        <v>173</v>
      </c>
    </row>
    <row r="17" spans="1:13" s="16" customFormat="1" ht="51" customHeight="1" x14ac:dyDescent="0.2">
      <c r="A17" s="23" t="s">
        <v>25</v>
      </c>
      <c r="B17" s="24" t="s">
        <v>36</v>
      </c>
      <c r="C17" s="40" t="s">
        <v>36</v>
      </c>
      <c r="D17" s="40" t="s">
        <v>36</v>
      </c>
      <c r="E17" s="24" t="s">
        <v>36</v>
      </c>
      <c r="F17" s="41">
        <v>0</v>
      </c>
      <c r="G17" s="41">
        <v>0</v>
      </c>
      <c r="H17" s="41">
        <v>0</v>
      </c>
      <c r="I17" s="29">
        <v>0</v>
      </c>
      <c r="J17" s="29">
        <v>0</v>
      </c>
      <c r="K17" s="29" t="s">
        <v>36</v>
      </c>
      <c r="L17" s="29">
        <v>0</v>
      </c>
      <c r="M17" s="23" t="s">
        <v>36</v>
      </c>
    </row>
    <row r="18" spans="1:13" s="16" customFormat="1" ht="35.65" customHeight="1" x14ac:dyDescent="0.2">
      <c r="A18" s="23" t="s">
        <v>26</v>
      </c>
      <c r="B18" s="24" t="s">
        <v>36</v>
      </c>
      <c r="C18" s="40" t="s">
        <v>36</v>
      </c>
      <c r="D18" s="40" t="s">
        <v>36</v>
      </c>
      <c r="E18" s="24" t="s">
        <v>36</v>
      </c>
      <c r="F18" s="41">
        <v>0</v>
      </c>
      <c r="G18" s="41">
        <v>0</v>
      </c>
      <c r="H18" s="41">
        <v>0</v>
      </c>
      <c r="I18" s="29">
        <v>0</v>
      </c>
      <c r="J18" s="29">
        <v>0</v>
      </c>
      <c r="K18" s="29" t="s">
        <v>36</v>
      </c>
      <c r="L18" s="29">
        <v>0</v>
      </c>
      <c r="M18" s="23" t="s">
        <v>36</v>
      </c>
    </row>
    <row r="19" spans="1:13" s="16" customFormat="1" ht="35.65" customHeight="1" x14ac:dyDescent="0.2">
      <c r="A19" s="23" t="s">
        <v>27</v>
      </c>
      <c r="B19" s="24" t="s">
        <v>36</v>
      </c>
      <c r="C19" s="40" t="s">
        <v>36</v>
      </c>
      <c r="D19" s="40" t="s">
        <v>36</v>
      </c>
      <c r="E19" s="24" t="s">
        <v>36</v>
      </c>
      <c r="F19" s="41">
        <v>0</v>
      </c>
      <c r="G19" s="41">
        <v>0</v>
      </c>
      <c r="H19" s="41">
        <v>0</v>
      </c>
      <c r="I19" s="29">
        <v>0</v>
      </c>
      <c r="J19" s="29">
        <v>0</v>
      </c>
      <c r="K19" s="29" t="s">
        <v>36</v>
      </c>
      <c r="L19" s="29">
        <v>0</v>
      </c>
      <c r="M19" s="23" t="s">
        <v>36</v>
      </c>
    </row>
    <row r="20" spans="1:13" s="16" customFormat="1" ht="42" customHeight="1" x14ac:dyDescent="0.2">
      <c r="A20" s="23" t="s">
        <v>28</v>
      </c>
      <c r="B20" s="24" t="s">
        <v>36</v>
      </c>
      <c r="C20" s="40" t="s">
        <v>36</v>
      </c>
      <c r="D20" s="40" t="s">
        <v>36</v>
      </c>
      <c r="E20" s="24" t="s">
        <v>36</v>
      </c>
      <c r="F20" s="41">
        <v>0</v>
      </c>
      <c r="G20" s="41">
        <v>0</v>
      </c>
      <c r="H20" s="41">
        <v>0</v>
      </c>
      <c r="I20" s="29">
        <v>0</v>
      </c>
      <c r="J20" s="29">
        <v>0</v>
      </c>
      <c r="K20" s="29" t="s">
        <v>36</v>
      </c>
      <c r="L20" s="29">
        <v>0</v>
      </c>
      <c r="M20" s="23" t="s">
        <v>36</v>
      </c>
    </row>
    <row r="21" spans="1:13" s="16" customFormat="1" ht="35.65" customHeight="1" x14ac:dyDescent="0.2">
      <c r="A21" s="23" t="s">
        <v>29</v>
      </c>
      <c r="B21" s="24" t="s">
        <v>36</v>
      </c>
      <c r="C21" s="40" t="s">
        <v>36</v>
      </c>
      <c r="D21" s="40" t="s">
        <v>36</v>
      </c>
      <c r="E21" s="24" t="s">
        <v>36</v>
      </c>
      <c r="F21" s="41">
        <v>0</v>
      </c>
      <c r="G21" s="41">
        <v>0</v>
      </c>
      <c r="H21" s="41">
        <v>0</v>
      </c>
      <c r="I21" s="29">
        <v>0</v>
      </c>
      <c r="J21" s="29">
        <v>0</v>
      </c>
      <c r="K21" s="29" t="s">
        <v>36</v>
      </c>
      <c r="L21" s="29">
        <v>0</v>
      </c>
      <c r="M21" s="23" t="s">
        <v>36</v>
      </c>
    </row>
    <row r="22" spans="1:13" s="16" customFormat="1" ht="35.65" customHeight="1" x14ac:dyDescent="0.2">
      <c r="A22" s="23" t="s">
        <v>30</v>
      </c>
      <c r="B22" s="24" t="s">
        <v>36</v>
      </c>
      <c r="C22" s="40" t="s">
        <v>36</v>
      </c>
      <c r="D22" s="40" t="s">
        <v>36</v>
      </c>
      <c r="E22" s="24" t="s">
        <v>36</v>
      </c>
      <c r="F22" s="41">
        <v>0</v>
      </c>
      <c r="G22" s="41">
        <v>0</v>
      </c>
      <c r="H22" s="41">
        <v>0</v>
      </c>
      <c r="I22" s="29">
        <v>0</v>
      </c>
      <c r="J22" s="29">
        <v>0</v>
      </c>
      <c r="K22" s="29" t="s">
        <v>36</v>
      </c>
      <c r="L22" s="29">
        <v>0</v>
      </c>
      <c r="M22" s="23" t="s">
        <v>36</v>
      </c>
    </row>
    <row r="23" spans="1:13" s="16" customFormat="1" ht="35.65" customHeight="1" x14ac:dyDescent="0.2">
      <c r="A23" s="23" t="s">
        <v>31</v>
      </c>
      <c r="B23" s="24" t="s">
        <v>36</v>
      </c>
      <c r="C23" s="40" t="s">
        <v>36</v>
      </c>
      <c r="D23" s="40" t="s">
        <v>36</v>
      </c>
      <c r="E23" s="24" t="s">
        <v>36</v>
      </c>
      <c r="F23" s="41">
        <v>0</v>
      </c>
      <c r="G23" s="41">
        <v>0</v>
      </c>
      <c r="H23" s="41">
        <v>0</v>
      </c>
      <c r="I23" s="29">
        <v>0</v>
      </c>
      <c r="J23" s="29">
        <v>0</v>
      </c>
      <c r="K23" s="29" t="s">
        <v>36</v>
      </c>
      <c r="L23" s="29">
        <v>0</v>
      </c>
      <c r="M23" s="23" t="s">
        <v>36</v>
      </c>
    </row>
    <row r="24" spans="1:13" s="16" customFormat="1" ht="35.65" customHeight="1" x14ac:dyDescent="0.2">
      <c r="A24" s="23" t="s">
        <v>32</v>
      </c>
      <c r="B24" s="24" t="s">
        <v>36</v>
      </c>
      <c r="C24" s="40" t="s">
        <v>36</v>
      </c>
      <c r="D24" s="40" t="s">
        <v>36</v>
      </c>
      <c r="E24" s="24" t="s">
        <v>36</v>
      </c>
      <c r="F24" s="41">
        <v>0</v>
      </c>
      <c r="G24" s="41">
        <v>0</v>
      </c>
      <c r="H24" s="41">
        <v>0</v>
      </c>
      <c r="I24" s="29">
        <v>0</v>
      </c>
      <c r="J24" s="29">
        <v>0</v>
      </c>
      <c r="K24" s="29" t="s">
        <v>36</v>
      </c>
      <c r="L24" s="29">
        <v>0</v>
      </c>
      <c r="M24" s="23" t="s">
        <v>36</v>
      </c>
    </row>
    <row r="25" spans="1:13" s="16" customFormat="1" ht="35.65" customHeight="1" x14ac:dyDescent="0.2">
      <c r="A25" s="23" t="s">
        <v>33</v>
      </c>
      <c r="B25" s="24" t="s">
        <v>36</v>
      </c>
      <c r="C25" s="40" t="s">
        <v>36</v>
      </c>
      <c r="D25" s="40" t="s">
        <v>36</v>
      </c>
      <c r="E25" s="24" t="s">
        <v>36</v>
      </c>
      <c r="F25" s="41">
        <v>0</v>
      </c>
      <c r="G25" s="41">
        <v>0</v>
      </c>
      <c r="H25" s="41">
        <v>0</v>
      </c>
      <c r="I25" s="29">
        <v>0</v>
      </c>
      <c r="J25" s="29">
        <v>0</v>
      </c>
      <c r="K25" s="29" t="s">
        <v>36</v>
      </c>
      <c r="L25" s="29">
        <v>0</v>
      </c>
      <c r="M25" s="23" t="s">
        <v>36</v>
      </c>
    </row>
    <row r="26" spans="1:13" s="16" customFormat="1" ht="35.65" customHeight="1" x14ac:dyDescent="0.2">
      <c r="A26" s="23" t="s">
        <v>34</v>
      </c>
      <c r="B26" s="24" t="s">
        <v>36</v>
      </c>
      <c r="C26" s="40" t="s">
        <v>36</v>
      </c>
      <c r="D26" s="40" t="s">
        <v>36</v>
      </c>
      <c r="E26" s="24" t="s">
        <v>36</v>
      </c>
      <c r="F26" s="41">
        <v>0</v>
      </c>
      <c r="G26" s="41">
        <v>0</v>
      </c>
      <c r="H26" s="41">
        <v>0</v>
      </c>
      <c r="I26" s="29">
        <v>0</v>
      </c>
      <c r="J26" s="29">
        <v>0</v>
      </c>
      <c r="K26" s="29" t="s">
        <v>36</v>
      </c>
      <c r="L26" s="29">
        <v>0</v>
      </c>
      <c r="M26" s="23" t="s">
        <v>36</v>
      </c>
    </row>
    <row r="27" spans="1:13" s="16" customFormat="1" ht="35.65" customHeight="1" x14ac:dyDescent="0.2">
      <c r="A27" s="23" t="s">
        <v>119</v>
      </c>
      <c r="B27" s="24" t="s">
        <v>36</v>
      </c>
      <c r="C27" s="40" t="s">
        <v>36</v>
      </c>
      <c r="D27" s="40" t="s">
        <v>36</v>
      </c>
      <c r="E27" s="24" t="s">
        <v>36</v>
      </c>
      <c r="F27" s="41">
        <v>0</v>
      </c>
      <c r="G27" s="41">
        <v>0</v>
      </c>
      <c r="H27" s="41">
        <v>0</v>
      </c>
      <c r="I27" s="29">
        <v>0</v>
      </c>
      <c r="J27" s="29">
        <v>0</v>
      </c>
      <c r="K27" s="29" t="s">
        <v>36</v>
      </c>
      <c r="L27" s="29">
        <v>0</v>
      </c>
      <c r="M27" s="23" t="s">
        <v>36</v>
      </c>
    </row>
    <row r="28" spans="1:13" s="17" customFormat="1" ht="13.35" customHeight="1" x14ac:dyDescent="0.2">
      <c r="A28" s="71" t="s">
        <v>76</v>
      </c>
      <c r="B28" s="42" t="s">
        <v>35</v>
      </c>
      <c r="C28" s="42" t="s">
        <v>35</v>
      </c>
      <c r="D28" s="42"/>
      <c r="E28" s="42" t="s">
        <v>35</v>
      </c>
      <c r="F28" s="42" t="s">
        <v>35</v>
      </c>
      <c r="G28" s="42" t="s">
        <v>35</v>
      </c>
      <c r="H28" s="100">
        <f>SUM(H9:H19)</f>
        <v>2718000</v>
      </c>
      <c r="I28" s="98">
        <f>SUM(I9:I19)</f>
        <v>53354903.869999997</v>
      </c>
      <c r="J28" s="85">
        <v>98.81</v>
      </c>
      <c r="K28" s="42" t="s">
        <v>35</v>
      </c>
      <c r="L28" s="43" t="s">
        <v>35</v>
      </c>
      <c r="M28" s="43" t="s">
        <v>35</v>
      </c>
    </row>
    <row r="29" spans="1:13" s="17" customForma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17" customFormat="1" ht="11.85" customHeight="1" x14ac:dyDescent="0.2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44"/>
      <c r="L30" s="45"/>
      <c r="M30" s="45"/>
    </row>
    <row r="31" spans="1:13" s="17" customFormat="1" x14ac:dyDescent="0.2"/>
    <row r="32" spans="1:13" s="17" customFormat="1" x14ac:dyDescent="0.2"/>
  </sheetData>
  <mergeCells count="3">
    <mergeCell ref="A2:J2"/>
    <mergeCell ref="A5:J5"/>
    <mergeCell ref="A30:J30"/>
  </mergeCells>
  <pageMargins left="0.7" right="0.7" top="0.75" bottom="0.75" header="0.3" footer="0.3"/>
  <pageSetup paperSize="9" scale="48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24" sqref="D24"/>
    </sheetView>
  </sheetViews>
  <sheetFormatPr defaultRowHeight="11.25" x14ac:dyDescent="0.2"/>
  <cols>
    <col min="1" max="1" width="37.83203125" customWidth="1"/>
    <col min="2" max="2" width="31" customWidth="1"/>
    <col min="3" max="3" width="24.6640625" customWidth="1"/>
    <col min="4" max="4" width="25.6640625" customWidth="1"/>
  </cols>
  <sheetData>
    <row r="1" spans="1:4" s="17" customFormat="1" ht="16.350000000000001" customHeight="1" x14ac:dyDescent="0.25">
      <c r="A1" s="120"/>
      <c r="B1" s="120"/>
      <c r="C1" s="120"/>
      <c r="D1" s="120"/>
    </row>
    <row r="2" spans="1:4" s="17" customFormat="1" ht="15.75" x14ac:dyDescent="0.25">
      <c r="A2" s="162" t="s">
        <v>91</v>
      </c>
      <c r="B2" s="162"/>
      <c r="C2" s="162"/>
      <c r="D2" s="162"/>
    </row>
    <row r="3" spans="1:4" s="17" customFormat="1" x14ac:dyDescent="0.2">
      <c r="A3" s="16"/>
      <c r="B3" s="16"/>
      <c r="C3" s="35"/>
      <c r="D3" s="64" t="s">
        <v>95</v>
      </c>
    </row>
    <row r="4" spans="1:4" s="17" customFormat="1" x14ac:dyDescent="0.2">
      <c r="A4" s="16"/>
      <c r="B4" s="16"/>
      <c r="C4" s="16"/>
      <c r="D4" s="16"/>
    </row>
    <row r="5" spans="1:4" s="17" customFormat="1" ht="98.45" customHeight="1" x14ac:dyDescent="0.2">
      <c r="A5" s="4" t="s">
        <v>92</v>
      </c>
      <c r="B5" s="4" t="s">
        <v>93</v>
      </c>
      <c r="C5" s="4" t="s">
        <v>120</v>
      </c>
      <c r="D5" s="4" t="s">
        <v>39</v>
      </c>
    </row>
    <row r="6" spans="1:4" s="17" customFormat="1" ht="12.75" x14ac:dyDescent="0.2">
      <c r="A6" s="31">
        <v>1</v>
      </c>
      <c r="B6" s="31">
        <v>2</v>
      </c>
      <c r="C6" s="31">
        <v>4</v>
      </c>
      <c r="D6" s="31">
        <v>5</v>
      </c>
    </row>
    <row r="7" spans="1:4" s="45" customFormat="1" ht="13.35" customHeight="1" x14ac:dyDescent="0.2">
      <c r="A7" s="23" t="s">
        <v>36</v>
      </c>
      <c r="B7" s="23" t="s">
        <v>36</v>
      </c>
      <c r="C7" s="23" t="s">
        <v>36</v>
      </c>
      <c r="D7" s="29">
        <v>0</v>
      </c>
    </row>
    <row r="8" spans="1:4" s="16" customFormat="1" ht="11.25" hidden="1" customHeight="1" x14ac:dyDescent="0.2"/>
    <row r="9" spans="1:4" s="17" customFormat="1" ht="14.25" x14ac:dyDescent="0.2">
      <c r="A9" s="72" t="s">
        <v>76</v>
      </c>
      <c r="B9" s="47" t="s">
        <v>62</v>
      </c>
      <c r="C9" s="73" t="s">
        <v>36</v>
      </c>
      <c r="D9" s="48" t="s">
        <v>36</v>
      </c>
    </row>
    <row r="10" spans="1:4" s="17" customFormat="1" x14ac:dyDescent="0.2">
      <c r="A10" s="16"/>
      <c r="B10" s="16"/>
      <c r="C10" s="16"/>
      <c r="D10" s="16"/>
    </row>
    <row r="11" spans="1:4" s="17" customFormat="1" x14ac:dyDescent="0.2"/>
    <row r="12" spans="1:4" s="17" customFormat="1" x14ac:dyDescent="0.2"/>
    <row r="13" spans="1:4" s="17" customFormat="1" x14ac:dyDescent="0.2"/>
    <row r="14" spans="1:4" s="17" customFormat="1" x14ac:dyDescent="0.2"/>
    <row r="15" spans="1:4" s="17" customFormat="1" x14ac:dyDescent="0.2"/>
  </sheetData>
  <mergeCells count="2">
    <mergeCell ref="A1:D1"/>
    <mergeCell ref="A2:D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F19" sqref="F19"/>
    </sheetView>
  </sheetViews>
  <sheetFormatPr defaultRowHeight="11.25" x14ac:dyDescent="0.2"/>
  <cols>
    <col min="1" max="1" width="16.1640625" customWidth="1"/>
    <col min="2" max="2" width="16.6640625" customWidth="1"/>
    <col min="3" max="3" width="13.6640625" customWidth="1"/>
    <col min="5" max="5" width="33.6640625" customWidth="1"/>
    <col min="6" max="6" width="13.6640625" customWidth="1"/>
    <col min="8" max="8" width="28.5" customWidth="1"/>
    <col min="9" max="9" width="9.1640625" customWidth="1"/>
    <col min="10" max="10" width="12.83203125" customWidth="1"/>
    <col min="11" max="11" width="13.6640625" customWidth="1"/>
    <col min="12" max="12" width="12.1640625" customWidth="1"/>
  </cols>
  <sheetData>
    <row r="1" spans="1:12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6" customFormat="1" ht="26.85" customHeight="1" x14ac:dyDescent="0.2">
      <c r="B2" s="170" t="s">
        <v>121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s="16" customFormat="1" ht="26.85" customHeight="1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35" t="s">
        <v>94</v>
      </c>
    </row>
    <row r="4" spans="1:12" s="45" customFormat="1" ht="42.6" customHeight="1" x14ac:dyDescent="0.2">
      <c r="A4" s="171" t="s">
        <v>77</v>
      </c>
      <c r="B4" s="164" t="s">
        <v>78</v>
      </c>
      <c r="C4" s="165"/>
      <c r="D4" s="12" t="s">
        <v>85</v>
      </c>
      <c r="E4" s="169" t="s">
        <v>79</v>
      </c>
      <c r="F4" s="166" t="s">
        <v>105</v>
      </c>
      <c r="G4" s="165" t="s">
        <v>80</v>
      </c>
      <c r="H4" s="169" t="s">
        <v>81</v>
      </c>
      <c r="I4" s="169"/>
      <c r="J4" s="166" t="s">
        <v>122</v>
      </c>
      <c r="K4" s="166" t="s">
        <v>123</v>
      </c>
      <c r="L4" s="169" t="s">
        <v>82</v>
      </c>
    </row>
    <row r="5" spans="1:12" s="45" customFormat="1" ht="10.15" customHeight="1" x14ac:dyDescent="0.2">
      <c r="A5" s="171"/>
      <c r="B5" s="169" t="s">
        <v>83</v>
      </c>
      <c r="C5" s="164" t="s">
        <v>84</v>
      </c>
      <c r="D5" s="169"/>
      <c r="E5" s="169"/>
      <c r="F5" s="167"/>
      <c r="G5" s="165"/>
      <c r="H5" s="169" t="s">
        <v>86</v>
      </c>
      <c r="I5" s="169" t="s">
        <v>87</v>
      </c>
      <c r="J5" s="167"/>
      <c r="K5" s="167"/>
      <c r="L5" s="169"/>
    </row>
    <row r="6" spans="1:12" s="45" customFormat="1" ht="87" customHeight="1" x14ac:dyDescent="0.2">
      <c r="A6" s="171"/>
      <c r="B6" s="169"/>
      <c r="C6" s="164"/>
      <c r="D6" s="169"/>
      <c r="E6" s="169"/>
      <c r="F6" s="168"/>
      <c r="G6" s="165"/>
      <c r="H6" s="169"/>
      <c r="I6" s="169"/>
      <c r="J6" s="168"/>
      <c r="K6" s="168"/>
      <c r="L6" s="169"/>
    </row>
    <row r="7" spans="1:12" s="45" customFormat="1" ht="15.6" customHeight="1" x14ac:dyDescent="0.2">
      <c r="A7" s="13">
        <v>1</v>
      </c>
      <c r="B7" s="14">
        <v>2</v>
      </c>
      <c r="C7" s="13">
        <v>3</v>
      </c>
      <c r="D7" s="1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2" s="89" customFormat="1" ht="15.6" customHeight="1" x14ac:dyDescent="0.2">
      <c r="A8" s="102" t="s">
        <v>147</v>
      </c>
      <c r="B8" s="103">
        <v>571116.78</v>
      </c>
      <c r="C8" s="103">
        <v>20481</v>
      </c>
      <c r="D8" s="86">
        <v>840</v>
      </c>
      <c r="E8" s="79" t="s">
        <v>148</v>
      </c>
      <c r="F8" s="79" t="s">
        <v>149</v>
      </c>
      <c r="G8" s="79" t="s">
        <v>150</v>
      </c>
      <c r="H8" s="87" t="s">
        <v>36</v>
      </c>
      <c r="I8" s="65">
        <v>2.5</v>
      </c>
      <c r="J8" s="79" t="s">
        <v>151</v>
      </c>
      <c r="K8" s="79" t="s">
        <v>152</v>
      </c>
      <c r="L8" s="65">
        <v>1.05772</v>
      </c>
    </row>
    <row r="9" spans="1:12" s="89" customFormat="1" ht="15.6" customHeight="1" x14ac:dyDescent="0.2">
      <c r="A9" s="102" t="s">
        <v>88</v>
      </c>
      <c r="B9" s="103">
        <v>2431.7399999999998</v>
      </c>
      <c r="C9" s="104">
        <v>0</v>
      </c>
      <c r="D9" s="86">
        <v>980</v>
      </c>
      <c r="E9" s="79" t="s">
        <v>89</v>
      </c>
      <c r="F9" s="79" t="s">
        <v>155</v>
      </c>
      <c r="G9" s="79" t="s">
        <v>90</v>
      </c>
      <c r="H9" s="87" t="s">
        <v>36</v>
      </c>
      <c r="I9" s="88" t="s">
        <v>36</v>
      </c>
      <c r="J9" s="79" t="s">
        <v>174</v>
      </c>
      <c r="K9" s="79"/>
      <c r="L9" s="65">
        <v>4.5040000000000002E-3</v>
      </c>
    </row>
    <row r="10" spans="1:12" s="89" customFormat="1" ht="15.6" customHeight="1" x14ac:dyDescent="0.2">
      <c r="A10" s="102" t="s">
        <v>88</v>
      </c>
      <c r="B10" s="103">
        <v>28497.279999999999</v>
      </c>
      <c r="C10" s="103">
        <v>1021.95</v>
      </c>
      <c r="D10" s="86">
        <v>840</v>
      </c>
      <c r="E10" s="79" t="s">
        <v>89</v>
      </c>
      <c r="F10" s="79" t="s">
        <v>155</v>
      </c>
      <c r="G10" s="79" t="s">
        <v>90</v>
      </c>
      <c r="H10" s="87" t="s">
        <v>36</v>
      </c>
      <c r="I10" s="88" t="s">
        <v>36</v>
      </c>
      <c r="J10" s="79" t="s">
        <v>175</v>
      </c>
      <c r="K10" s="79"/>
      <c r="L10" s="65">
        <v>5.2777999999999999E-2</v>
      </c>
    </row>
    <row r="11" spans="1:12" s="93" customFormat="1" ht="8.85" hidden="1" customHeight="1" x14ac:dyDescent="0.2">
      <c r="A11" s="90"/>
      <c r="B11" s="90"/>
      <c r="C11" s="163"/>
      <c r="D11" s="163"/>
      <c r="E11" s="91"/>
      <c r="F11" s="91"/>
      <c r="G11" s="91"/>
      <c r="H11" s="91"/>
      <c r="I11" s="91"/>
      <c r="J11" s="91"/>
      <c r="K11" s="92"/>
      <c r="L11" s="91"/>
    </row>
    <row r="12" spans="1:12" s="89" customFormat="1" ht="39.75" customHeight="1" x14ac:dyDescent="0.2">
      <c r="A12" s="94" t="s">
        <v>76</v>
      </c>
      <c r="B12" s="95">
        <f>SUM(B8:B10)</f>
        <v>602045.80000000005</v>
      </c>
      <c r="C12" s="94" t="s">
        <v>36</v>
      </c>
      <c r="D12" s="94" t="s">
        <v>35</v>
      </c>
      <c r="E12" s="96" t="s">
        <v>35</v>
      </c>
      <c r="F12" s="96"/>
      <c r="G12" s="96" t="s">
        <v>35</v>
      </c>
      <c r="H12" s="96" t="s">
        <v>35</v>
      </c>
      <c r="I12" s="96" t="s">
        <v>35</v>
      </c>
      <c r="J12" s="96" t="s">
        <v>35</v>
      </c>
      <c r="K12" s="96" t="s">
        <v>35</v>
      </c>
      <c r="L12" s="97">
        <f>SUM(L8:L10)</f>
        <v>1.115002</v>
      </c>
    </row>
  </sheetData>
  <mergeCells count="16">
    <mergeCell ref="B2:L2"/>
    <mergeCell ref="A4:A6"/>
    <mergeCell ref="E4:E6"/>
    <mergeCell ref="G4:G6"/>
    <mergeCell ref="H4:I4"/>
    <mergeCell ref="L4:L6"/>
    <mergeCell ref="B5:B6"/>
    <mergeCell ref="C11:D11"/>
    <mergeCell ref="B4:C4"/>
    <mergeCell ref="F4:F6"/>
    <mergeCell ref="J4:J6"/>
    <mergeCell ref="K4:K6"/>
    <mergeCell ref="C5:C6"/>
    <mergeCell ref="D5:D6"/>
    <mergeCell ref="H5:H6"/>
    <mergeCell ref="I5:I6"/>
  </mergeCells>
  <pageMargins left="0.7" right="0.7" top="0.75" bottom="0.75" header="0.3" footer="0.3"/>
  <pageSetup paperSize="9" scale="8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"/>
  <sheetViews>
    <sheetView zoomScaleNormal="100" workbookViewId="0">
      <selection activeCell="G16" sqref="G16"/>
    </sheetView>
  </sheetViews>
  <sheetFormatPr defaultColWidth="10.33203125" defaultRowHeight="11.25" x14ac:dyDescent="0.2"/>
  <cols>
    <col min="1" max="1" width="29.5" style="1" customWidth="1"/>
    <col min="2" max="3" width="13.33203125" style="1" customWidth="1"/>
    <col min="4" max="4" width="18.5" style="1" customWidth="1"/>
    <col min="5" max="5" width="15.33203125" style="1" customWidth="1"/>
    <col min="6" max="6" width="18.5" style="1" customWidth="1"/>
    <col min="7" max="7" width="17.83203125" style="1" customWidth="1"/>
    <col min="8" max="8" width="19.83203125" style="1" customWidth="1"/>
  </cols>
  <sheetData>
    <row r="1" spans="1:8" s="16" customFormat="1" ht="6.75" customHeight="1" x14ac:dyDescent="0.2"/>
    <row r="2" spans="1:8" s="35" customFormat="1" ht="39.75" customHeight="1" x14ac:dyDescent="0.2">
      <c r="A2" s="172" t="s">
        <v>124</v>
      </c>
      <c r="B2" s="172"/>
      <c r="C2" s="172"/>
      <c r="D2" s="172"/>
      <c r="E2" s="172"/>
      <c r="F2" s="172"/>
      <c r="G2" s="172"/>
      <c r="H2" s="172"/>
    </row>
    <row r="3" spans="1:8" s="35" customFormat="1" ht="39.75" customHeight="1" x14ac:dyDescent="0.2">
      <c r="A3" s="50"/>
      <c r="B3" s="50"/>
      <c r="C3" s="50"/>
      <c r="D3" s="50"/>
      <c r="E3" s="50"/>
      <c r="F3" s="50"/>
      <c r="G3" s="50"/>
      <c r="H3" s="35" t="s">
        <v>96</v>
      </c>
    </row>
    <row r="4" spans="1:8" s="35" customFormat="1" ht="121.15" customHeight="1" x14ac:dyDescent="0.2">
      <c r="A4" s="51" t="s">
        <v>112</v>
      </c>
      <c r="B4" s="51" t="s">
        <v>37</v>
      </c>
      <c r="C4" s="51" t="s">
        <v>105</v>
      </c>
      <c r="D4" s="51" t="s">
        <v>38</v>
      </c>
      <c r="E4" s="51" t="s">
        <v>125</v>
      </c>
      <c r="F4" s="51" t="s">
        <v>113</v>
      </c>
      <c r="G4" s="51" t="s">
        <v>126</v>
      </c>
      <c r="H4" s="51" t="s">
        <v>39</v>
      </c>
    </row>
    <row r="5" spans="1:8" s="45" customFormat="1" ht="13.35" customHeight="1" x14ac:dyDescent="0.2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s="45" customFormat="1" ht="13.35" customHeight="1" x14ac:dyDescent="0.2">
      <c r="A6" s="53" t="s">
        <v>36</v>
      </c>
      <c r="B6" s="53" t="s">
        <v>36</v>
      </c>
      <c r="C6" s="53" t="s">
        <v>36</v>
      </c>
      <c r="D6" s="53" t="s">
        <v>36</v>
      </c>
      <c r="E6" s="53" t="s">
        <v>36</v>
      </c>
      <c r="F6" s="53" t="s">
        <v>36</v>
      </c>
      <c r="G6" s="54">
        <v>0</v>
      </c>
      <c r="H6" s="54">
        <v>0</v>
      </c>
    </row>
    <row r="7" spans="1:8" s="45" customFormat="1" ht="13.35" customHeight="1" x14ac:dyDescent="0.2">
      <c r="A7" s="70" t="s">
        <v>76</v>
      </c>
      <c r="B7" s="55" t="s">
        <v>35</v>
      </c>
      <c r="C7" s="55" t="s">
        <v>35</v>
      </c>
      <c r="D7" s="55" t="s">
        <v>35</v>
      </c>
      <c r="E7" s="55" t="s">
        <v>35</v>
      </c>
      <c r="F7" s="55" t="s">
        <v>35</v>
      </c>
      <c r="G7" s="56" t="s">
        <v>36</v>
      </c>
      <c r="H7" s="56" t="s">
        <v>36</v>
      </c>
    </row>
    <row r="8" spans="1:8" s="45" customFormat="1" x14ac:dyDescent="0.2">
      <c r="A8" s="35"/>
      <c r="B8" s="35"/>
      <c r="C8" s="35"/>
      <c r="D8" s="35"/>
      <c r="E8" s="35"/>
      <c r="F8" s="35"/>
      <c r="G8" s="35"/>
      <c r="H8" s="35"/>
    </row>
    <row r="9" spans="1:8" s="17" customFormat="1" x14ac:dyDescent="0.2">
      <c r="A9" s="16"/>
      <c r="B9" s="16"/>
      <c r="C9" s="16"/>
      <c r="D9" s="16"/>
      <c r="E9" s="16"/>
      <c r="F9" s="16"/>
      <c r="G9" s="16"/>
      <c r="H9" s="16"/>
    </row>
  </sheetData>
  <mergeCells count="1">
    <mergeCell ref="A2:H2"/>
  </mergeCells>
  <pageMargins left="0.75" right="0.75" top="1" bottom="1" header="0.5" footer="0.5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11"/>
  <sheetViews>
    <sheetView zoomScaleNormal="100" workbookViewId="0">
      <selection activeCell="B20" sqref="B20"/>
    </sheetView>
  </sheetViews>
  <sheetFormatPr defaultColWidth="10.33203125" defaultRowHeight="11.25" x14ac:dyDescent="0.2"/>
  <cols>
    <col min="1" max="1" width="75.6640625" style="1" customWidth="1"/>
    <col min="2" max="2" width="33.6640625" style="1" customWidth="1"/>
    <col min="3" max="3" width="33.5" style="1" customWidth="1"/>
    <col min="4" max="4" width="24.5" style="1" customWidth="1"/>
  </cols>
  <sheetData>
    <row r="1" spans="1:4" s="16" customFormat="1" ht="42.6" customHeight="1" x14ac:dyDescent="0.2">
      <c r="D1" s="57"/>
    </row>
    <row r="2" spans="1:4" s="16" customFormat="1" ht="15.75" customHeight="1" x14ac:dyDescent="0.25">
      <c r="A2" s="162" t="s">
        <v>40</v>
      </c>
      <c r="B2" s="162"/>
    </row>
    <row r="3" spans="1:4" s="16" customFormat="1" ht="15.75" customHeight="1" x14ac:dyDescent="0.25">
      <c r="A3" s="46"/>
      <c r="B3" s="46"/>
      <c r="D3" s="57" t="s">
        <v>97</v>
      </c>
    </row>
    <row r="4" spans="1:4" s="16" customFormat="1" ht="70.900000000000006" customHeight="1" x14ac:dyDescent="0.2">
      <c r="A4" s="58" t="s">
        <v>41</v>
      </c>
      <c r="B4" s="59" t="s">
        <v>42</v>
      </c>
      <c r="C4" s="59" t="s">
        <v>126</v>
      </c>
      <c r="D4" s="59" t="s">
        <v>114</v>
      </c>
    </row>
    <row r="5" spans="1:4" s="35" customFormat="1" ht="13.35" customHeight="1" x14ac:dyDescent="0.2">
      <c r="A5" s="60">
        <v>1</v>
      </c>
      <c r="B5" s="52">
        <v>2</v>
      </c>
      <c r="C5" s="52">
        <v>3</v>
      </c>
      <c r="D5" s="52">
        <v>4</v>
      </c>
    </row>
    <row r="6" spans="1:4" s="35" customFormat="1" ht="17.25" customHeight="1" x14ac:dyDescent="0.2">
      <c r="A6" s="75" t="s">
        <v>36</v>
      </c>
      <c r="B6" s="48" t="s">
        <v>36</v>
      </c>
      <c r="C6" s="48" t="s">
        <v>36</v>
      </c>
      <c r="D6" s="48" t="s">
        <v>36</v>
      </c>
    </row>
    <row r="7" spans="1:4" s="35" customFormat="1" ht="15" customHeight="1" x14ac:dyDescent="0.2">
      <c r="A7" s="70" t="s">
        <v>76</v>
      </c>
      <c r="B7" s="48" t="s">
        <v>36</v>
      </c>
      <c r="C7" s="48" t="s">
        <v>36</v>
      </c>
      <c r="D7" s="48" t="s">
        <v>36</v>
      </c>
    </row>
    <row r="8" spans="1:4" s="17" customFormat="1" x14ac:dyDescent="0.2">
      <c r="A8" s="16"/>
      <c r="B8" s="16"/>
      <c r="C8" s="16"/>
      <c r="D8" s="16"/>
    </row>
    <row r="9" spans="1:4" s="17" customFormat="1" x14ac:dyDescent="0.2">
      <c r="A9" s="16"/>
      <c r="B9" s="16"/>
      <c r="C9" s="16"/>
      <c r="D9" s="16"/>
    </row>
    <row r="10" spans="1:4" s="17" customFormat="1" x14ac:dyDescent="0.2">
      <c r="A10" s="16"/>
      <c r="B10" s="16"/>
      <c r="C10" s="16"/>
      <c r="D10" s="16"/>
    </row>
    <row r="11" spans="1:4" s="17" customFormat="1" x14ac:dyDescent="0.2">
      <c r="A11" s="16"/>
      <c r="B11" s="16"/>
      <c r="C11" s="16"/>
      <c r="D11" s="16"/>
    </row>
  </sheetData>
  <mergeCells count="1">
    <mergeCell ref="A2:B2"/>
  </mergeCells>
  <pageMargins left="0.75" right="0.75" top="1" bottom="1" header="0.5" footer="0.5"/>
  <pageSetup paperSize="9" scale="98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1"/>
  <sheetViews>
    <sheetView zoomScaleNormal="100" workbookViewId="0">
      <selection activeCell="N9" sqref="N9"/>
    </sheetView>
  </sheetViews>
  <sheetFormatPr defaultColWidth="10.33203125" defaultRowHeight="11.25" x14ac:dyDescent="0.2"/>
  <cols>
    <col min="1" max="1" width="0.1640625" style="1" customWidth="1"/>
    <col min="2" max="2" width="18.33203125" style="1" customWidth="1"/>
    <col min="3" max="3" width="21.6640625" style="1" customWidth="1"/>
    <col min="4" max="4" width="22.83203125" style="1" customWidth="1"/>
    <col min="5" max="5" width="22.6640625" style="1" customWidth="1"/>
    <col min="6" max="6" width="16" style="1" customWidth="1"/>
    <col min="7" max="7" width="17.6640625" style="1" customWidth="1"/>
    <col min="8" max="8" width="16.83203125" style="1" customWidth="1"/>
    <col min="9" max="9" width="14.83203125" style="1" customWidth="1"/>
    <col min="10" max="10" width="12.33203125" style="1" customWidth="1"/>
  </cols>
  <sheetData>
    <row r="1" spans="1:11" s="35" customFormat="1" ht="15.75" customHeight="1" x14ac:dyDescent="0.2"/>
    <row r="2" spans="1:11" s="35" customFormat="1" ht="15.75" customHeight="1" x14ac:dyDescent="0.25">
      <c r="A2" s="177" t="s">
        <v>43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 s="35" customFormat="1" ht="24" customHeight="1" x14ac:dyDescent="0.2">
      <c r="J3" s="35" t="s">
        <v>99</v>
      </c>
    </row>
    <row r="4" spans="1:11" s="35" customFormat="1" ht="27.6" customHeight="1" x14ac:dyDescent="0.2">
      <c r="A4" s="178"/>
      <c r="B4" s="179" t="s">
        <v>100</v>
      </c>
      <c r="C4" s="181" t="s">
        <v>101</v>
      </c>
      <c r="D4" s="179" t="s">
        <v>102</v>
      </c>
      <c r="E4" s="176" t="s">
        <v>103</v>
      </c>
      <c r="F4" s="176" t="s">
        <v>104</v>
      </c>
      <c r="G4" s="176" t="s">
        <v>44</v>
      </c>
      <c r="H4" s="176" t="s">
        <v>45</v>
      </c>
      <c r="I4" s="176" t="s">
        <v>126</v>
      </c>
      <c r="J4" s="176" t="s">
        <v>114</v>
      </c>
    </row>
    <row r="5" spans="1:11" s="35" customFormat="1" ht="69.599999999999994" customHeight="1" x14ac:dyDescent="0.2">
      <c r="A5" s="178"/>
      <c r="B5" s="180"/>
      <c r="C5" s="182"/>
      <c r="D5" s="180"/>
      <c r="E5" s="176"/>
      <c r="F5" s="176"/>
      <c r="G5" s="176"/>
      <c r="H5" s="176"/>
      <c r="I5" s="176"/>
      <c r="J5" s="176"/>
    </row>
    <row r="6" spans="1:11" s="45" customFormat="1" ht="13.35" customHeight="1" x14ac:dyDescent="0.2">
      <c r="A6" s="35"/>
      <c r="B6" s="30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</row>
    <row r="7" spans="1:11" s="45" customFormat="1" ht="59.25" customHeight="1" x14ac:dyDescent="0.2">
      <c r="A7" s="61"/>
      <c r="B7" s="66" t="s">
        <v>129</v>
      </c>
      <c r="C7" s="105" t="s">
        <v>131</v>
      </c>
      <c r="D7" s="66" t="s">
        <v>133</v>
      </c>
      <c r="E7" s="66" t="s">
        <v>133</v>
      </c>
      <c r="F7" s="23" t="s">
        <v>36</v>
      </c>
      <c r="G7" s="66" t="s">
        <v>158</v>
      </c>
      <c r="H7" s="66" t="s">
        <v>159</v>
      </c>
      <c r="I7" s="67">
        <v>490</v>
      </c>
      <c r="J7" s="67">
        <v>9.0749039999999997E-4</v>
      </c>
    </row>
    <row r="8" spans="1:11" s="45" customFormat="1" ht="59.25" customHeight="1" x14ac:dyDescent="0.2">
      <c r="A8" s="61"/>
      <c r="B8" s="66" t="s">
        <v>129</v>
      </c>
      <c r="C8" s="105" t="s">
        <v>131</v>
      </c>
      <c r="D8" s="66" t="s">
        <v>133</v>
      </c>
      <c r="E8" s="66" t="s">
        <v>133</v>
      </c>
      <c r="F8" s="23" t="s">
        <v>36</v>
      </c>
      <c r="G8" s="66" t="s">
        <v>160</v>
      </c>
      <c r="H8" s="66" t="s">
        <v>159</v>
      </c>
      <c r="I8" s="67">
        <v>1500</v>
      </c>
      <c r="J8" s="67">
        <v>2.7780319000000001E-3</v>
      </c>
      <c r="K8" s="76"/>
    </row>
    <row r="9" spans="1:11" s="45" customFormat="1" ht="59.25" customHeight="1" x14ac:dyDescent="0.2">
      <c r="A9" s="61"/>
      <c r="B9" s="66" t="s">
        <v>130</v>
      </c>
      <c r="C9" s="105" t="s">
        <v>132</v>
      </c>
      <c r="D9" s="66" t="s">
        <v>133</v>
      </c>
      <c r="E9" s="66" t="s">
        <v>133</v>
      </c>
      <c r="F9" s="23" t="s">
        <v>36</v>
      </c>
      <c r="G9" s="66" t="s">
        <v>176</v>
      </c>
      <c r="H9" s="66" t="s">
        <v>159</v>
      </c>
      <c r="I9" s="67">
        <v>450</v>
      </c>
      <c r="J9" s="67">
        <v>8.334096E-4</v>
      </c>
      <c r="K9" s="77"/>
    </row>
    <row r="10" spans="1:11" s="45" customFormat="1" ht="59.25" customHeight="1" x14ac:dyDescent="0.2">
      <c r="A10" s="61"/>
      <c r="B10" s="66" t="s">
        <v>149</v>
      </c>
      <c r="C10" s="105" t="s">
        <v>157</v>
      </c>
      <c r="D10" s="66" t="s">
        <v>156</v>
      </c>
      <c r="E10" s="66" t="s">
        <v>156</v>
      </c>
      <c r="F10" s="23" t="s">
        <v>36</v>
      </c>
      <c r="G10" s="66" t="s">
        <v>151</v>
      </c>
      <c r="H10" s="66" t="s">
        <v>152</v>
      </c>
      <c r="I10" s="67">
        <v>35670.47</v>
      </c>
      <c r="J10" s="67">
        <v>6.6062469200000001E-2</v>
      </c>
      <c r="K10" s="77"/>
    </row>
    <row r="11" spans="1:11" s="45" customFormat="1" ht="12.75" x14ac:dyDescent="0.2">
      <c r="A11" s="35"/>
      <c r="B11" s="70" t="s">
        <v>76</v>
      </c>
      <c r="C11" s="62" t="s">
        <v>35</v>
      </c>
      <c r="D11" s="62" t="s">
        <v>35</v>
      </c>
      <c r="E11" s="62" t="s">
        <v>35</v>
      </c>
      <c r="F11" s="62" t="s">
        <v>35</v>
      </c>
      <c r="G11" s="62" t="s">
        <v>35</v>
      </c>
      <c r="H11" s="62" t="s">
        <v>35</v>
      </c>
      <c r="I11" s="78">
        <f>SUM(I7:I10)</f>
        <v>38110.47</v>
      </c>
      <c r="J11" s="68">
        <f>SUM(J7:J10)</f>
        <v>7.0581401099999996E-2</v>
      </c>
    </row>
    <row r="12" spans="1:11" s="35" customFormat="1" ht="50.25" customHeight="1" x14ac:dyDescent="0.2"/>
    <row r="13" spans="1:11" s="45" customFormat="1" ht="13.9" customHeight="1" x14ac:dyDescent="0.2">
      <c r="B13" s="175" t="s">
        <v>127</v>
      </c>
      <c r="C13" s="175"/>
      <c r="I13" s="173" t="s">
        <v>115</v>
      </c>
      <c r="J13" s="173"/>
    </row>
    <row r="14" spans="1:11" s="45" customFormat="1" ht="12.75" x14ac:dyDescent="0.2">
      <c r="A14" s="35"/>
      <c r="B14" s="35"/>
      <c r="C14" s="35"/>
      <c r="D14" s="35"/>
      <c r="E14" s="174" t="s">
        <v>98</v>
      </c>
      <c r="F14" s="174"/>
      <c r="G14" s="174"/>
      <c r="H14" s="35"/>
      <c r="I14" s="174" t="s">
        <v>14</v>
      </c>
      <c r="J14" s="174"/>
    </row>
    <row r="15" spans="1:11" s="45" customFormat="1" ht="12.75" x14ac:dyDescent="0.2">
      <c r="A15" s="35"/>
      <c r="B15" s="35"/>
      <c r="C15" s="35"/>
      <c r="D15" s="35"/>
      <c r="E15" s="35"/>
      <c r="F15" s="35"/>
      <c r="G15" s="35"/>
      <c r="H15" s="63" t="s">
        <v>13</v>
      </c>
      <c r="I15" s="35"/>
      <c r="J15" s="35"/>
    </row>
    <row r="16" spans="1:11" s="45" customFormat="1" ht="12.75" customHeight="1" x14ac:dyDescent="0.2">
      <c r="A16" s="35"/>
      <c r="B16" s="74" t="s">
        <v>128</v>
      </c>
      <c r="C16" s="35"/>
      <c r="D16" s="35"/>
      <c r="E16" s="35"/>
      <c r="F16" s="35"/>
      <c r="G16" s="35"/>
      <c r="H16" s="35"/>
      <c r="I16" s="173" t="s">
        <v>15</v>
      </c>
      <c r="J16" s="173"/>
    </row>
    <row r="17" spans="1:10" s="45" customFormat="1" ht="12.75" x14ac:dyDescent="0.2">
      <c r="A17" s="35"/>
      <c r="B17" s="35"/>
      <c r="C17" s="35"/>
      <c r="D17" s="35"/>
      <c r="E17" s="174" t="s">
        <v>98</v>
      </c>
      <c r="F17" s="174"/>
      <c r="G17" s="174"/>
      <c r="H17" s="35"/>
      <c r="I17" s="174" t="s">
        <v>14</v>
      </c>
      <c r="J17" s="174"/>
    </row>
    <row r="18" spans="1:10" s="35" customFormat="1" ht="11.25" customHeight="1" x14ac:dyDescent="0.2"/>
    <row r="19" spans="1:10" s="45" customForma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s="3" customForma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s="3" customForma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8">
    <mergeCell ref="H4:H5"/>
    <mergeCell ref="A2:J2"/>
    <mergeCell ref="A4:A5"/>
    <mergeCell ref="E4:E5"/>
    <mergeCell ref="G4:G5"/>
    <mergeCell ref="I4:I5"/>
    <mergeCell ref="J4:J5"/>
    <mergeCell ref="F4:F5"/>
    <mergeCell ref="B4:B5"/>
    <mergeCell ref="D4:D5"/>
    <mergeCell ref="C4:C5"/>
    <mergeCell ref="I13:J13"/>
    <mergeCell ref="E14:G14"/>
    <mergeCell ref="E17:G17"/>
    <mergeCell ref="I17:J17"/>
    <mergeCell ref="B13:C13"/>
    <mergeCell ref="I16:J16"/>
    <mergeCell ref="I14:J14"/>
  </mergeCells>
  <pageMargins left="0.75" right="0.75" top="1" bottom="1" header="0.5" footer="0.5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Титул</vt:lpstr>
      <vt:lpstr>ВЧА</vt:lpstr>
      <vt:lpstr>ЦП</vt:lpstr>
      <vt:lpstr>Нерухомість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ZINCHENKO Iryna Ivanivna</dc:creator>
  <cp:keywords/>
  <dc:description/>
  <cp:lastModifiedBy>ZINCHENKO Iryna Ivanivna</cp:lastModifiedBy>
  <cp:revision>1</cp:revision>
  <cp:lastPrinted>2018-03-23T08:41:01Z</cp:lastPrinted>
  <dcterms:created xsi:type="dcterms:W3CDTF">2015-07-31T10:29:18Z</dcterms:created>
  <dcterms:modified xsi:type="dcterms:W3CDTF">2021-04-29T10:26:36Z</dcterms:modified>
</cp:coreProperties>
</file>